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sdx" ContentType="application/vnd.ms-visio.drawing"/>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codeName="ThisWorkbook"/>
  <mc:AlternateContent xmlns:mc="http://schemas.openxmlformats.org/markup-compatibility/2006">
    <mc:Choice Requires="x15">
      <x15ac:absPath xmlns:x15ac="http://schemas.microsoft.com/office/spreadsheetml/2010/11/ac" url="C:\Users\luka.munder\Desktop\Tov svinja\"/>
    </mc:Choice>
  </mc:AlternateContent>
  <xr:revisionPtr revIDLastSave="0" documentId="13_ncr:1_{1F95C083-5BD9-495A-94F0-1790E005BA1E}" xr6:coauthVersionLast="36" xr6:coauthVersionMax="36" xr10:uidLastSave="{00000000-0000-0000-0000-000000000000}"/>
  <bookViews>
    <workbookView xWindow="0" yWindow="0" windowWidth="28800" windowHeight="8232" xr2:uid="{00000000-000D-0000-FFFF-FFFF00000000}"/>
  </bookViews>
  <sheets>
    <sheet name="TTIP" sheetId="1" r:id="rId1"/>
    <sheet name="Sheet2" sheetId="6" state="hidden" r:id="rId2"/>
    <sheet name="Sheet3" sheetId="7" state="hidden" r:id="rId3"/>
    <sheet name="Sheet4" sheetId="8" state="hidden" r:id="rId4"/>
    <sheet name="LPT" sheetId="5" state="hidden" r:id="rId5"/>
    <sheet name="Uputa uz obrazac" sheetId="9" r:id="rId6"/>
    <sheet name="Upute za ZI" sheetId="11" state="hidden" r:id="rId7"/>
  </sheets>
  <definedNames>
    <definedName name="OLE_LINK1" localSheetId="1">Sheet2!#REF!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O14" i="1" l="1"/>
  <c r="AJ14" i="1"/>
  <c r="AK14" i="1" s="1"/>
  <c r="AL14" i="1" s="1"/>
  <c r="AN14" i="1" s="1"/>
  <c r="AD14" i="1"/>
  <c r="AC14" i="1"/>
  <c r="AB14" i="1"/>
  <c r="AA14" i="1"/>
  <c r="L14" i="1"/>
  <c r="M14" i="1" s="1"/>
  <c r="N14" i="1" s="1"/>
  <c r="D14" i="1"/>
  <c r="C14" i="1"/>
  <c r="AO15" i="1"/>
  <c r="AJ15" i="1"/>
  <c r="AK15" i="1" s="1"/>
  <c r="AL15" i="1" s="1"/>
  <c r="AN15" i="1" s="1"/>
  <c r="AD15" i="1"/>
  <c r="AC15" i="1"/>
  <c r="AB15" i="1"/>
  <c r="AA15" i="1"/>
  <c r="L15" i="1"/>
  <c r="M15" i="1" s="1"/>
  <c r="N15" i="1" s="1"/>
  <c r="D15" i="1"/>
  <c r="C15" i="1"/>
  <c r="AO16" i="1"/>
  <c r="AJ16" i="1"/>
  <c r="AK16" i="1" s="1"/>
  <c r="AL16" i="1" s="1"/>
  <c r="AN16" i="1" s="1"/>
  <c r="AD16" i="1"/>
  <c r="AC16" i="1"/>
  <c r="AB16" i="1"/>
  <c r="AA16" i="1"/>
  <c r="L16" i="1"/>
  <c r="M16" i="1" s="1"/>
  <c r="N16" i="1" s="1"/>
  <c r="D16" i="1"/>
  <c r="C16" i="1"/>
  <c r="O14" i="1" l="1"/>
  <c r="Z14" i="1"/>
  <c r="AQ14" i="1"/>
  <c r="AR14" i="1" s="1"/>
  <c r="O15" i="1"/>
  <c r="Z15" i="1"/>
  <c r="AQ15" i="1"/>
  <c r="AR15" i="1" s="1"/>
  <c r="AR16" i="1"/>
  <c r="AQ16" i="1"/>
  <c r="O16" i="1"/>
  <c r="Z16" i="1"/>
  <c r="AJ23" i="1"/>
  <c r="AK23" i="1" s="1"/>
  <c r="AL23" i="1" s="1"/>
  <c r="AN23" i="1" s="1"/>
  <c r="AD23" i="1"/>
  <c r="AC23" i="1"/>
  <c r="AB23" i="1"/>
  <c r="AA23" i="1"/>
  <c r="AO23" i="1" s="1"/>
  <c r="L23" i="1"/>
  <c r="M23" i="1" s="1"/>
  <c r="N23" i="1" s="1"/>
  <c r="D23" i="1"/>
  <c r="C23" i="1"/>
  <c r="AJ24" i="1"/>
  <c r="AK24" i="1" s="1"/>
  <c r="AL24" i="1" s="1"/>
  <c r="AN24" i="1" s="1"/>
  <c r="AD24" i="1"/>
  <c r="AC24" i="1"/>
  <c r="AB24" i="1"/>
  <c r="AA24" i="1"/>
  <c r="AO24" i="1" s="1"/>
  <c r="L24" i="1"/>
  <c r="M24" i="1" s="1"/>
  <c r="N24" i="1" s="1"/>
  <c r="D24" i="1"/>
  <c r="C24" i="1"/>
  <c r="AJ25" i="1"/>
  <c r="AK25" i="1" s="1"/>
  <c r="AL25" i="1" s="1"/>
  <c r="AN25" i="1" s="1"/>
  <c r="AD25" i="1"/>
  <c r="AC25" i="1"/>
  <c r="AB25" i="1"/>
  <c r="AA25" i="1"/>
  <c r="AO25" i="1" s="1"/>
  <c r="L25" i="1"/>
  <c r="M25" i="1" s="1"/>
  <c r="N25" i="1" s="1"/>
  <c r="D25" i="1"/>
  <c r="C25" i="1"/>
  <c r="O23" i="1" l="1"/>
  <c r="Z23" i="1"/>
  <c r="AR23" i="1"/>
  <c r="AQ23" i="1"/>
  <c r="O24" i="1"/>
  <c r="Z24" i="1"/>
  <c r="AR24" i="1"/>
  <c r="AQ24" i="1"/>
  <c r="O25" i="1"/>
  <c r="Z25" i="1"/>
  <c r="AQ25" i="1"/>
  <c r="AR25" i="1" s="1"/>
  <c r="L63" i="1"/>
  <c r="L62" i="1"/>
  <c r="D26" i="1" l="1"/>
  <c r="C26" i="1"/>
  <c r="D22" i="1"/>
  <c r="C22" i="1"/>
  <c r="D20" i="1"/>
  <c r="C20" i="1"/>
  <c r="D19" i="1"/>
  <c r="C19" i="1"/>
  <c r="D18" i="1"/>
  <c r="C18" i="1"/>
  <c r="D17" i="1"/>
  <c r="C17" i="1"/>
  <c r="D13" i="1"/>
  <c r="C13" i="1"/>
  <c r="C7" i="1"/>
  <c r="D7" i="1"/>
  <c r="C8" i="1"/>
  <c r="D8" i="1"/>
  <c r="C9" i="1"/>
  <c r="D9" i="1"/>
  <c r="C10" i="1"/>
  <c r="D10" i="1"/>
  <c r="C11" i="1"/>
  <c r="D11" i="1"/>
  <c r="D6" i="1"/>
  <c r="C6" i="1"/>
  <c r="BB66" i="1" l="1"/>
  <c r="BB67" i="1" s="1"/>
  <c r="BC66" i="1"/>
  <c r="BC67" i="1" s="1"/>
  <c r="AI55" i="1" l="1"/>
  <c r="BD61" i="1"/>
  <c r="L6" i="1" l="1"/>
  <c r="L7" i="1" l="1"/>
  <c r="AJ44" i="1"/>
  <c r="AK44" i="1" s="1"/>
  <c r="AL44" i="1" s="1"/>
  <c r="AJ43" i="1"/>
  <c r="AK43" i="1" s="1"/>
  <c r="AL43" i="1" s="1"/>
  <c r="AJ42" i="1"/>
  <c r="AK42" i="1" s="1"/>
  <c r="AL42" i="1" s="1"/>
  <c r="AJ40" i="1"/>
  <c r="AK40" i="1" s="1"/>
  <c r="AL40" i="1" s="1"/>
  <c r="AJ39" i="1"/>
  <c r="AK39" i="1" s="1"/>
  <c r="AL39" i="1" s="1"/>
  <c r="AJ38" i="1"/>
  <c r="AK38" i="1" s="1"/>
  <c r="AL38" i="1" s="1"/>
  <c r="AJ36" i="1"/>
  <c r="AK36" i="1" s="1"/>
  <c r="AL36" i="1" s="1"/>
  <c r="AJ35" i="1"/>
  <c r="AK35" i="1" s="1"/>
  <c r="AL35" i="1" s="1"/>
  <c r="AJ34" i="1"/>
  <c r="AK34" i="1" s="1"/>
  <c r="AL34" i="1" s="1"/>
  <c r="AJ32" i="1"/>
  <c r="AK32" i="1" s="1"/>
  <c r="AL32" i="1" s="1"/>
  <c r="AJ31" i="1"/>
  <c r="AK31" i="1" s="1"/>
  <c r="AL31" i="1" s="1"/>
  <c r="AJ29" i="1"/>
  <c r="AK29" i="1" s="1"/>
  <c r="AL29" i="1" s="1"/>
  <c r="AJ28" i="1"/>
  <c r="AK28" i="1" s="1"/>
  <c r="AL28" i="1" s="1"/>
  <c r="AJ27" i="1"/>
  <c r="AK27" i="1" s="1"/>
  <c r="AL27" i="1" s="1"/>
  <c r="AJ26" i="1"/>
  <c r="AK26" i="1" s="1"/>
  <c r="AL26" i="1" s="1"/>
  <c r="AJ22" i="1"/>
  <c r="AJ20" i="1"/>
  <c r="AK20" i="1" s="1"/>
  <c r="AL20" i="1" s="1"/>
  <c r="AJ19" i="1"/>
  <c r="AK19" i="1" s="1"/>
  <c r="AL19" i="1" s="1"/>
  <c r="AJ18" i="1"/>
  <c r="AK18" i="1" s="1"/>
  <c r="AL18" i="1" s="1"/>
  <c r="AJ17" i="1"/>
  <c r="AK17" i="1" s="1"/>
  <c r="AL17" i="1" s="1"/>
  <c r="AJ13" i="1"/>
  <c r="AK13" i="1" s="1"/>
  <c r="AL13" i="1" s="1"/>
  <c r="AJ11" i="1"/>
  <c r="AK11" i="1" s="1"/>
  <c r="AL11" i="1" s="1"/>
  <c r="AJ10" i="1"/>
  <c r="AK10" i="1" s="1"/>
  <c r="AL10" i="1" s="1"/>
  <c r="AJ9" i="1"/>
  <c r="AK9" i="1" s="1"/>
  <c r="AL9" i="1" s="1"/>
  <c r="AJ8" i="1"/>
  <c r="AK8" i="1" s="1"/>
  <c r="AL8" i="1" s="1"/>
  <c r="M6" i="1" l="1"/>
  <c r="AN43" i="1"/>
  <c r="AN44" i="1"/>
  <c r="AN42" i="1"/>
  <c r="AN39" i="1"/>
  <c r="AN40" i="1"/>
  <c r="AN38" i="1"/>
  <c r="AN35" i="1"/>
  <c r="AN36" i="1"/>
  <c r="AN34" i="1"/>
  <c r="AN32" i="1"/>
  <c r="AN31" i="1"/>
  <c r="AN28" i="1"/>
  <c r="AN29" i="1"/>
  <c r="AN27" i="1"/>
  <c r="AN26" i="1"/>
  <c r="AN19" i="1"/>
  <c r="AN20" i="1"/>
  <c r="AN17" i="1"/>
  <c r="AN18" i="1"/>
  <c r="AN13" i="1"/>
  <c r="AN10" i="1"/>
  <c r="AN11" i="1"/>
  <c r="AN8" i="1"/>
  <c r="AN9" i="1"/>
  <c r="AA6" i="1"/>
  <c r="AO6" i="1" s="1"/>
  <c r="AJ6" i="1"/>
  <c r="AJ7" i="1"/>
  <c r="AK7" i="1" s="1"/>
  <c r="AL7" i="1" l="1"/>
  <c r="AN7" i="1" s="1"/>
  <c r="BC61" i="1" l="1"/>
  <c r="AD44" i="1"/>
  <c r="AC44" i="1"/>
  <c r="AB44" i="1"/>
  <c r="AA44" i="1"/>
  <c r="AO44" i="1" s="1"/>
  <c r="AQ44" i="1" s="1"/>
  <c r="AR44" i="1" s="1"/>
  <c r="AD43" i="1"/>
  <c r="AC43" i="1"/>
  <c r="AB43" i="1"/>
  <c r="AA43" i="1"/>
  <c r="AO43" i="1" s="1"/>
  <c r="AQ43" i="1" s="1"/>
  <c r="AR43" i="1" s="1"/>
  <c r="AD42" i="1"/>
  <c r="AC42" i="1"/>
  <c r="AB42" i="1"/>
  <c r="AA42" i="1"/>
  <c r="AO42" i="1" s="1"/>
  <c r="AQ42" i="1" s="1"/>
  <c r="AR42" i="1" s="1"/>
  <c r="AD41" i="1"/>
  <c r="AD40" i="1"/>
  <c r="AC40" i="1"/>
  <c r="AB40" i="1"/>
  <c r="AA40" i="1"/>
  <c r="AO40" i="1" s="1"/>
  <c r="AQ40" i="1" s="1"/>
  <c r="AR40" i="1" s="1"/>
  <c r="AD39" i="1"/>
  <c r="AC39" i="1"/>
  <c r="AB39" i="1"/>
  <c r="AA39" i="1"/>
  <c r="AO39" i="1" s="1"/>
  <c r="AQ39" i="1" s="1"/>
  <c r="AR39" i="1" s="1"/>
  <c r="AD38" i="1"/>
  <c r="AC38" i="1"/>
  <c r="AB38" i="1"/>
  <c r="AA38" i="1"/>
  <c r="AO38" i="1" s="1"/>
  <c r="AQ38" i="1" s="1"/>
  <c r="AR38" i="1" s="1"/>
  <c r="AD37" i="1"/>
  <c r="AD36" i="1"/>
  <c r="AC36" i="1"/>
  <c r="AB36" i="1"/>
  <c r="AA36" i="1"/>
  <c r="AO36" i="1" s="1"/>
  <c r="AQ36" i="1" s="1"/>
  <c r="AR36" i="1" s="1"/>
  <c r="AD35" i="1"/>
  <c r="AC35" i="1"/>
  <c r="AB35" i="1"/>
  <c r="AA35" i="1"/>
  <c r="AO35" i="1" s="1"/>
  <c r="AQ35" i="1" s="1"/>
  <c r="AR35" i="1" s="1"/>
  <c r="AD34" i="1"/>
  <c r="AC34" i="1"/>
  <c r="AB34" i="1"/>
  <c r="AA34" i="1"/>
  <c r="AO34" i="1" s="1"/>
  <c r="AQ34" i="1" s="1"/>
  <c r="AR34" i="1" s="1"/>
  <c r="AD33" i="1"/>
  <c r="AD32" i="1"/>
  <c r="AC32" i="1"/>
  <c r="AB32" i="1"/>
  <c r="AA32" i="1"/>
  <c r="AO32" i="1" s="1"/>
  <c r="AQ32" i="1" s="1"/>
  <c r="AR32" i="1" s="1"/>
  <c r="AD31" i="1"/>
  <c r="AC31" i="1"/>
  <c r="AB31" i="1"/>
  <c r="AA31" i="1"/>
  <c r="AO31" i="1" s="1"/>
  <c r="AQ31" i="1" s="1"/>
  <c r="AR31" i="1" s="1"/>
  <c r="AD29" i="1"/>
  <c r="AC29" i="1"/>
  <c r="AB29" i="1"/>
  <c r="AA29" i="1"/>
  <c r="AO29" i="1" s="1"/>
  <c r="AQ29" i="1" s="1"/>
  <c r="AR29" i="1" s="1"/>
  <c r="AD28" i="1"/>
  <c r="AC28" i="1"/>
  <c r="AB28" i="1"/>
  <c r="AA28" i="1"/>
  <c r="AO28" i="1" s="1"/>
  <c r="AQ28" i="1" s="1"/>
  <c r="AR28" i="1" s="1"/>
  <c r="AD27" i="1"/>
  <c r="AC27" i="1"/>
  <c r="AB27" i="1"/>
  <c r="AA27" i="1"/>
  <c r="AO27" i="1" s="1"/>
  <c r="AQ27" i="1" s="1"/>
  <c r="AR27" i="1" s="1"/>
  <c r="AD26" i="1"/>
  <c r="AC26" i="1"/>
  <c r="AB26" i="1"/>
  <c r="AA26" i="1"/>
  <c r="AO26" i="1" s="1"/>
  <c r="AQ26" i="1" s="1"/>
  <c r="AR26" i="1" s="1"/>
  <c r="AD22" i="1"/>
  <c r="AC22" i="1"/>
  <c r="AB22" i="1"/>
  <c r="AA22" i="1"/>
  <c r="AO22" i="1" s="1"/>
  <c r="AD20" i="1"/>
  <c r="AC20" i="1"/>
  <c r="AB20" i="1"/>
  <c r="AA20" i="1"/>
  <c r="AO20" i="1" s="1"/>
  <c r="AQ20" i="1" s="1"/>
  <c r="AR20" i="1" s="1"/>
  <c r="AD19" i="1"/>
  <c r="AC19" i="1"/>
  <c r="AB19" i="1"/>
  <c r="AA19" i="1"/>
  <c r="AO19" i="1" s="1"/>
  <c r="AQ19" i="1" s="1"/>
  <c r="AR19" i="1" s="1"/>
  <c r="AD18" i="1"/>
  <c r="AC18" i="1"/>
  <c r="AB18" i="1"/>
  <c r="AA18" i="1"/>
  <c r="AO18" i="1" s="1"/>
  <c r="AQ18" i="1" s="1"/>
  <c r="AR18" i="1" s="1"/>
  <c r="AD17" i="1"/>
  <c r="AC17" i="1"/>
  <c r="AB17" i="1"/>
  <c r="AA17" i="1"/>
  <c r="AO17" i="1" s="1"/>
  <c r="AQ17" i="1" s="1"/>
  <c r="AR17" i="1" s="1"/>
  <c r="AD13" i="1"/>
  <c r="AC13" i="1"/>
  <c r="AB13" i="1"/>
  <c r="AA13" i="1"/>
  <c r="AO13" i="1" s="1"/>
  <c r="AQ13" i="1" s="1"/>
  <c r="AR13" i="1" s="1"/>
  <c r="AD11" i="1"/>
  <c r="AC11" i="1"/>
  <c r="AB11" i="1"/>
  <c r="AA11" i="1"/>
  <c r="AO11" i="1" s="1"/>
  <c r="AQ11" i="1" s="1"/>
  <c r="AR11" i="1" s="1"/>
  <c r="AD10" i="1"/>
  <c r="AC10" i="1"/>
  <c r="AB10" i="1"/>
  <c r="AA10" i="1"/>
  <c r="AO10" i="1" s="1"/>
  <c r="AQ10" i="1" s="1"/>
  <c r="AR10" i="1" s="1"/>
  <c r="AD9" i="1"/>
  <c r="AC9" i="1"/>
  <c r="AB9" i="1"/>
  <c r="AA9" i="1"/>
  <c r="AO9" i="1" s="1"/>
  <c r="AQ9" i="1" s="1"/>
  <c r="AR9" i="1" s="1"/>
  <c r="AD8" i="1"/>
  <c r="AC8" i="1"/>
  <c r="AB8" i="1"/>
  <c r="AA8" i="1"/>
  <c r="AO8" i="1" s="1"/>
  <c r="AQ8" i="1" s="1"/>
  <c r="AR8" i="1" s="1"/>
  <c r="AD7" i="1"/>
  <c r="AC7" i="1"/>
  <c r="AB7" i="1"/>
  <c r="AA7" i="1"/>
  <c r="AO7" i="1" s="1"/>
  <c r="AQ7" i="1" s="1"/>
  <c r="AR7" i="1" s="1"/>
  <c r="AD6" i="1"/>
  <c r="AC6" i="1"/>
  <c r="AB6" i="1"/>
  <c r="AD3" i="1"/>
  <c r="BC68" i="1" l="1"/>
  <c r="BD66" i="1"/>
  <c r="BD67" i="1" s="1"/>
  <c r="BD68" i="1" s="1"/>
  <c r="AJ3" i="1"/>
  <c r="AJ37" i="1"/>
  <c r="AJ41" i="1"/>
  <c r="AJ33" i="1"/>
  <c r="AK41" i="1"/>
  <c r="AK33" i="1"/>
  <c r="AK37" i="1"/>
  <c r="BB68" i="1"/>
  <c r="AL37" i="1"/>
  <c r="AQ33" i="1" l="1"/>
  <c r="AQ41" i="1"/>
  <c r="AR37" i="1"/>
  <c r="AQ37" i="1"/>
  <c r="AM41" i="1"/>
  <c r="AM37" i="1"/>
  <c r="AM33" i="1"/>
  <c r="BB71" i="1"/>
  <c r="AL33" i="1"/>
  <c r="AL41" i="1"/>
  <c r="BB76" i="1" l="1"/>
  <c r="BB77" i="1" s="1"/>
  <c r="AR41" i="1"/>
  <c r="AR33" i="1"/>
  <c r="L43" i="1"/>
  <c r="L44" i="1"/>
  <c r="L42" i="1"/>
  <c r="L39" i="1"/>
  <c r="L40" i="1"/>
  <c r="L38" i="1"/>
  <c r="L35" i="1"/>
  <c r="L36" i="1"/>
  <c r="L34" i="1"/>
  <c r="L32" i="1"/>
  <c r="L31" i="1"/>
  <c r="M31" i="1" s="1"/>
  <c r="L26" i="1"/>
  <c r="L28" i="1"/>
  <c r="L29" i="1"/>
  <c r="M29" i="1" s="1"/>
  <c r="L22" i="1"/>
  <c r="L17" i="1"/>
  <c r="L18" i="1"/>
  <c r="L19" i="1"/>
  <c r="L20" i="1"/>
  <c r="M20" i="1" s="1"/>
  <c r="L13" i="1"/>
  <c r="M13" i="1" s="1"/>
  <c r="L8" i="1"/>
  <c r="L9" i="1"/>
  <c r="L10" i="1"/>
  <c r="L11" i="1"/>
  <c r="M11" i="1" s="1"/>
  <c r="M10" i="1" l="1"/>
  <c r="M28" i="1"/>
  <c r="M26" i="1"/>
  <c r="M19" i="1"/>
  <c r="L3" i="1"/>
  <c r="M18" i="1"/>
  <c r="M17" i="1"/>
  <c r="M22" i="1"/>
  <c r="M9" i="1"/>
  <c r="M8" i="1"/>
  <c r="M7" i="1"/>
  <c r="BB78" i="1"/>
  <c r="Q3" i="1"/>
  <c r="L56" i="1" l="1"/>
  <c r="L54" i="1"/>
  <c r="Q41" i="1"/>
  <c r="Q37" i="1"/>
  <c r="Q33" i="1"/>
  <c r="L68" i="1" s="1"/>
  <c r="N9" i="1"/>
  <c r="O9" i="1" l="1"/>
  <c r="Z9" i="1"/>
  <c r="N13" i="1"/>
  <c r="N6" i="1"/>
  <c r="Z6" i="1" s="1"/>
  <c r="AK6" i="1" s="1"/>
  <c r="AL6" i="1" s="1"/>
  <c r="N7" i="1"/>
  <c r="Z7" i="1" s="1"/>
  <c r="O13" i="1" l="1"/>
  <c r="Z13" i="1"/>
  <c r="O6" i="1"/>
  <c r="O7" i="1"/>
  <c r="M41" i="1"/>
  <c r="M37" i="1"/>
  <c r="M33" i="1"/>
  <c r="N10" i="1"/>
  <c r="N11" i="1"/>
  <c r="Z11" i="1" s="1"/>
  <c r="N17" i="1"/>
  <c r="Z17" i="1" s="1"/>
  <c r="N18" i="1"/>
  <c r="N19" i="1"/>
  <c r="Z19" i="1" s="1"/>
  <c r="N20" i="1"/>
  <c r="N26" i="1"/>
  <c r="Z27" i="1"/>
  <c r="N28" i="1"/>
  <c r="N29" i="1"/>
  <c r="AN6" i="1" l="1"/>
  <c r="AQ6" i="1" s="1"/>
  <c r="AR6" i="1" s="1"/>
  <c r="AM3" i="1"/>
  <c r="O18" i="1"/>
  <c r="Z18" i="1"/>
  <c r="O29" i="1"/>
  <c r="Z29" i="1"/>
  <c r="O10" i="1"/>
  <c r="Z10" i="1"/>
  <c r="O28" i="1"/>
  <c r="Z28" i="1"/>
  <c r="O20" i="1"/>
  <c r="Z20" i="1"/>
  <c r="O26" i="1"/>
  <c r="Z26" i="1"/>
  <c r="N22" i="1"/>
  <c r="O11" i="1"/>
  <c r="O17" i="1"/>
  <c r="O19" i="1"/>
  <c r="N8" i="1"/>
  <c r="Z8" i="1" s="1"/>
  <c r="O22" i="1" l="1"/>
  <c r="Z22" i="1"/>
  <c r="AK22" i="1" s="1"/>
  <c r="AL22" i="1" s="1"/>
  <c r="O8" i="1"/>
  <c r="L48" i="1"/>
  <c r="AK3" i="1" l="1"/>
  <c r="AH61" i="1" s="1"/>
  <c r="AN22" i="1" l="1"/>
  <c r="AQ22" i="1" s="1"/>
  <c r="AL3" i="1"/>
  <c r="AR22" i="1" l="1"/>
  <c r="AQ3" i="1"/>
  <c r="L45" i="1" l="1"/>
  <c r="L41" i="1"/>
  <c r="L37" i="1"/>
  <c r="L33" i="1"/>
  <c r="M32" i="1" l="1"/>
  <c r="N32" i="1" s="1"/>
  <c r="L70" i="1"/>
  <c r="M3" i="1" l="1"/>
  <c r="O32" i="1"/>
  <c r="Z32" i="1"/>
  <c r="N31" i="1"/>
  <c r="C5" i="8"/>
  <c r="N3" i="1" l="1"/>
  <c r="Z31" i="1"/>
  <c r="O31" i="1"/>
  <c r="O3" i="1" l="1"/>
  <c r="L55" i="1"/>
  <c r="C4" i="8"/>
  <c r="C3" i="8" l="1"/>
  <c r="N34" i="1"/>
  <c r="N35" i="1"/>
  <c r="Z35" i="1" s="1"/>
  <c r="N36" i="1"/>
  <c r="Z36" i="1" s="1"/>
  <c r="L57" i="1"/>
  <c r="L58" i="1" l="1"/>
  <c r="L59" i="1" s="1"/>
  <c r="L60" i="1" s="1"/>
  <c r="O34" i="1"/>
  <c r="Z34" i="1"/>
  <c r="O36" i="1"/>
  <c r="O35" i="1"/>
  <c r="N33" i="1"/>
  <c r="N39" i="1"/>
  <c r="N38" i="1"/>
  <c r="N40" i="1"/>
  <c r="P15" i="1" l="1"/>
  <c r="R15" i="1" s="1"/>
  <c r="T15" i="1" s="1"/>
  <c r="U15" i="1" s="1"/>
  <c r="AE15" i="1" s="1"/>
  <c r="P14" i="1"/>
  <c r="R14" i="1" s="1"/>
  <c r="P23" i="1"/>
  <c r="R23" i="1" s="1"/>
  <c r="T23" i="1" s="1"/>
  <c r="U23" i="1" s="1"/>
  <c r="AE23" i="1" s="1"/>
  <c r="P16" i="1"/>
  <c r="R16" i="1" s="1"/>
  <c r="P25" i="1"/>
  <c r="R25" i="1" s="1"/>
  <c r="T25" i="1" s="1"/>
  <c r="U25" i="1" s="1"/>
  <c r="AE25" i="1" s="1"/>
  <c r="P24" i="1"/>
  <c r="R24" i="1" s="1"/>
  <c r="P36" i="1"/>
  <c r="P35" i="1"/>
  <c r="P34" i="1"/>
  <c r="P9" i="1"/>
  <c r="P7" i="1"/>
  <c r="P6" i="1"/>
  <c r="P13" i="1"/>
  <c r="P29" i="1"/>
  <c r="P28" i="1"/>
  <c r="P19" i="1"/>
  <c r="P26" i="1"/>
  <c r="P17" i="1"/>
  <c r="P10" i="1"/>
  <c r="P20" i="1"/>
  <c r="P18" i="1"/>
  <c r="P11" i="1"/>
  <c r="P8" i="1"/>
  <c r="P22" i="1"/>
  <c r="P32" i="1"/>
  <c r="P31" i="1"/>
  <c r="O38" i="1"/>
  <c r="P38" i="1" s="1"/>
  <c r="Z38" i="1"/>
  <c r="O39" i="1"/>
  <c r="P39" i="1" s="1"/>
  <c r="Z39" i="1"/>
  <c r="O40" i="1"/>
  <c r="P40" i="1" s="1"/>
  <c r="Z40" i="1"/>
  <c r="O33" i="1"/>
  <c r="N43" i="1"/>
  <c r="N44" i="1"/>
  <c r="N42" i="1"/>
  <c r="Z42" i="1" s="1"/>
  <c r="N37" i="1"/>
  <c r="T14" i="1" l="1"/>
  <c r="U14" i="1" s="1"/>
  <c r="AE14" i="1" s="1"/>
  <c r="AT15" i="1"/>
  <c r="AS15" i="1"/>
  <c r="AU15" i="1" s="1"/>
  <c r="T16" i="1"/>
  <c r="U16" i="1" s="1"/>
  <c r="AE16" i="1" s="1"/>
  <c r="AT23" i="1"/>
  <c r="AS23" i="1"/>
  <c r="T24" i="1"/>
  <c r="U24" i="1" s="1"/>
  <c r="AE24" i="1" s="1"/>
  <c r="AT25" i="1"/>
  <c r="AS25" i="1"/>
  <c r="O37" i="1"/>
  <c r="O44" i="1"/>
  <c r="P44" i="1" s="1"/>
  <c r="Z44" i="1"/>
  <c r="O43" i="1"/>
  <c r="P43" i="1" s="1"/>
  <c r="Z43" i="1"/>
  <c r="N41" i="1"/>
  <c r="O42" i="1"/>
  <c r="P42" i="1" s="1"/>
  <c r="AT14" i="1" l="1"/>
  <c r="AS14" i="1"/>
  <c r="AT16" i="1"/>
  <c r="AS16" i="1"/>
  <c r="AU25" i="1"/>
  <c r="AU23" i="1"/>
  <c r="AT24" i="1"/>
  <c r="AS24" i="1"/>
  <c r="R35" i="1"/>
  <c r="T35" i="1" s="1"/>
  <c r="U35" i="1" s="1"/>
  <c r="AE35" i="1" s="1"/>
  <c r="R40" i="1"/>
  <c r="T40" i="1" s="1"/>
  <c r="U40" i="1" s="1"/>
  <c r="AE40" i="1" s="1"/>
  <c r="R36" i="1"/>
  <c r="T36" i="1" s="1"/>
  <c r="U36" i="1" s="1"/>
  <c r="AE36" i="1" s="1"/>
  <c r="R38" i="1"/>
  <c r="R43" i="1"/>
  <c r="T43" i="1" s="1"/>
  <c r="U43" i="1" s="1"/>
  <c r="AE43" i="1" s="1"/>
  <c r="R39" i="1"/>
  <c r="T39" i="1" s="1"/>
  <c r="U39" i="1" s="1"/>
  <c r="AE39" i="1" s="1"/>
  <c r="R44" i="1"/>
  <c r="T44" i="1" s="1"/>
  <c r="U44" i="1" s="1"/>
  <c r="AE44" i="1" s="1"/>
  <c r="R31" i="1"/>
  <c r="T31" i="1" s="1"/>
  <c r="U31" i="1" s="1"/>
  <c r="AE31" i="1" s="1"/>
  <c r="R26" i="1"/>
  <c r="T26" i="1" s="1"/>
  <c r="U26" i="1" s="1"/>
  <c r="AE26" i="1" s="1"/>
  <c r="R17" i="1"/>
  <c r="T17" i="1" s="1"/>
  <c r="U17" i="1" s="1"/>
  <c r="AE17" i="1" s="1"/>
  <c r="R11" i="1"/>
  <c r="T11" i="1" s="1"/>
  <c r="U11" i="1" s="1"/>
  <c r="AE11" i="1" s="1"/>
  <c r="R32" i="1"/>
  <c r="T32" i="1" s="1"/>
  <c r="U32" i="1" s="1"/>
  <c r="AE32" i="1" s="1"/>
  <c r="AE27" i="1"/>
  <c r="R18" i="1"/>
  <c r="T18" i="1" s="1"/>
  <c r="U18" i="1" s="1"/>
  <c r="AE18" i="1" s="1"/>
  <c r="R10" i="1"/>
  <c r="T10" i="1" s="1"/>
  <c r="U10" i="1" s="1"/>
  <c r="AE10" i="1" s="1"/>
  <c r="R29" i="1"/>
  <c r="T29" i="1" s="1"/>
  <c r="U29" i="1" s="1"/>
  <c r="AE29" i="1" s="1"/>
  <c r="R28" i="1"/>
  <c r="T28" i="1" s="1"/>
  <c r="U28" i="1" s="1"/>
  <c r="AE28" i="1" s="1"/>
  <c r="R19" i="1"/>
  <c r="T19" i="1" s="1"/>
  <c r="U19" i="1" s="1"/>
  <c r="AE19" i="1" s="1"/>
  <c r="R22" i="1"/>
  <c r="T22" i="1" s="1"/>
  <c r="U22" i="1" s="1"/>
  <c r="AE22" i="1" s="1"/>
  <c r="R13" i="1"/>
  <c r="R20" i="1"/>
  <c r="T20" i="1" s="1"/>
  <c r="U20" i="1" s="1"/>
  <c r="AE20" i="1" s="1"/>
  <c r="R7" i="1"/>
  <c r="R9" i="1"/>
  <c r="O41" i="1"/>
  <c r="C2" i="8"/>
  <c r="C8" i="8" s="1"/>
  <c r="AU14" i="1" l="1"/>
  <c r="AU16" i="1"/>
  <c r="AU24" i="1"/>
  <c r="AT19" i="1"/>
  <c r="AS19" i="1"/>
  <c r="AT18" i="1"/>
  <c r="AS18" i="1"/>
  <c r="AT17" i="1"/>
  <c r="AS17" i="1"/>
  <c r="AT39" i="1"/>
  <c r="AS39" i="1"/>
  <c r="AT20" i="1"/>
  <c r="AS20" i="1"/>
  <c r="AT28" i="1"/>
  <c r="AS28" i="1"/>
  <c r="AT27" i="1"/>
  <c r="AS27" i="1"/>
  <c r="AT26" i="1"/>
  <c r="AS26" i="1"/>
  <c r="AT36" i="1"/>
  <c r="AS36" i="1"/>
  <c r="AT29" i="1"/>
  <c r="AS29" i="1"/>
  <c r="AT32" i="1"/>
  <c r="AS32" i="1"/>
  <c r="AT31" i="1"/>
  <c r="AS31" i="1"/>
  <c r="AT43" i="1"/>
  <c r="AS43" i="1"/>
  <c r="AT40" i="1"/>
  <c r="AS40" i="1"/>
  <c r="AT22" i="1"/>
  <c r="AS22" i="1"/>
  <c r="AT10" i="1"/>
  <c r="AS10" i="1"/>
  <c r="AT11" i="1"/>
  <c r="AS11" i="1"/>
  <c r="AT44" i="1"/>
  <c r="AS44" i="1"/>
  <c r="AT35" i="1"/>
  <c r="AS35" i="1"/>
  <c r="P37" i="1"/>
  <c r="P33" i="1"/>
  <c r="R34" i="1"/>
  <c r="T13" i="1"/>
  <c r="U13" i="1" s="1"/>
  <c r="AE13" i="1" s="1"/>
  <c r="P41" i="1"/>
  <c r="R6" i="1"/>
  <c r="P3" i="1"/>
  <c r="T7" i="1"/>
  <c r="U7" i="1" s="1"/>
  <c r="AE7" i="1" s="1"/>
  <c r="T9" i="1"/>
  <c r="U9" i="1" s="1"/>
  <c r="AE9" i="1" s="1"/>
  <c r="T38" i="1"/>
  <c r="T37" i="1" s="1"/>
  <c r="R8" i="1"/>
  <c r="R42" i="1"/>
  <c r="C7" i="8"/>
  <c r="R37" i="1"/>
  <c r="AU35" i="1" l="1"/>
  <c r="AU11" i="1"/>
  <c r="AU22" i="1"/>
  <c r="AU43" i="1"/>
  <c r="AU32" i="1"/>
  <c r="AU36" i="1"/>
  <c r="AU27" i="1"/>
  <c r="AU20" i="1"/>
  <c r="AU17" i="1"/>
  <c r="AU19" i="1"/>
  <c r="AT9" i="1"/>
  <c r="AS9" i="1"/>
  <c r="AT7" i="1"/>
  <c r="AS7" i="1"/>
  <c r="AT13" i="1"/>
  <c r="AS13" i="1"/>
  <c r="AU44" i="1"/>
  <c r="AU10" i="1"/>
  <c r="AU40" i="1"/>
  <c r="AU31" i="1"/>
  <c r="AU29" i="1"/>
  <c r="AU26" i="1"/>
  <c r="AU28" i="1"/>
  <c r="AU39" i="1"/>
  <c r="AU18" i="1"/>
  <c r="R33" i="1"/>
  <c r="T34" i="1"/>
  <c r="U38" i="1"/>
  <c r="AE38" i="1" s="1"/>
  <c r="T42" i="1"/>
  <c r="T41" i="1" s="1"/>
  <c r="T8" i="1"/>
  <c r="U8" i="1" s="1"/>
  <c r="AE8" i="1" s="1"/>
  <c r="T6" i="1"/>
  <c r="R3" i="1"/>
  <c r="R41" i="1"/>
  <c r="U6" i="1" l="1"/>
  <c r="AE6" i="1" s="1"/>
  <c r="AT6" i="1" s="1"/>
  <c r="T3" i="1"/>
  <c r="AU13" i="1"/>
  <c r="AU9" i="1"/>
  <c r="AU7" i="1"/>
  <c r="AT8" i="1"/>
  <c r="AS8" i="1"/>
  <c r="AT38" i="1"/>
  <c r="AT37" i="1" s="1"/>
  <c r="AS38" i="1"/>
  <c r="AS37" i="1" s="1"/>
  <c r="AH64" i="1" s="1"/>
  <c r="AN3" i="1"/>
  <c r="AE37" i="1"/>
  <c r="U34" i="1"/>
  <c r="T33" i="1"/>
  <c r="U42" i="1"/>
  <c r="AE42" i="1" s="1"/>
  <c r="U37" i="1"/>
  <c r="BB59" i="1" s="1"/>
  <c r="L67" i="1" l="1"/>
  <c r="L69" i="1" s="1"/>
  <c r="U3" i="1"/>
  <c r="BB57" i="1" s="1"/>
  <c r="AS6" i="1"/>
  <c r="AU6" i="1" s="1"/>
  <c r="AE3" i="1"/>
  <c r="AU8" i="1"/>
  <c r="AT42" i="1"/>
  <c r="AT41" i="1" s="1"/>
  <c r="AS42" i="1"/>
  <c r="AS41" i="1" s="1"/>
  <c r="AH65" i="1" s="1"/>
  <c r="AU38" i="1"/>
  <c r="AU37" i="1" s="1"/>
  <c r="AT3" i="1"/>
  <c r="AN37" i="1"/>
  <c r="AE41" i="1"/>
  <c r="AE34" i="1"/>
  <c r="U33" i="1"/>
  <c r="BB58" i="1" s="1"/>
  <c r="U41" i="1"/>
  <c r="BB60" i="1" s="1"/>
  <c r="BB61" i="1" l="1"/>
  <c r="AS3" i="1"/>
  <c r="AH62" i="1" s="1"/>
  <c r="AU42" i="1"/>
  <c r="AU41" i="1" s="1"/>
  <c r="AT34" i="1"/>
  <c r="AT33" i="1" s="1"/>
  <c r="AT52" i="1" s="1"/>
  <c r="AS34" i="1"/>
  <c r="AS33" i="1" s="1"/>
  <c r="AH63" i="1" s="1"/>
  <c r="AU3" i="1"/>
  <c r="AR3" i="1"/>
  <c r="L72" i="1"/>
  <c r="L73" i="1" s="1"/>
  <c r="AE33" i="1"/>
  <c r="AN41" i="1"/>
  <c r="L71" i="1"/>
  <c r="AG59" i="1" l="1"/>
  <c r="AH68" i="1" s="1"/>
  <c r="AH70" i="1" s="1"/>
  <c r="AR52" i="1"/>
  <c r="AS52" i="1"/>
  <c r="AU34" i="1"/>
  <c r="AU33" i="1" s="1"/>
  <c r="AU52" i="1" s="1"/>
  <c r="AN33" i="1"/>
  <c r="AH67" i="1" l="1"/>
  <c r="AG56" i="1"/>
  <c r="AH71" i="1"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mario.sabljic</author>
    <author>Gordana Malečić</author>
    <author>APPRRR</author>
  </authors>
  <commentList>
    <comment ref="B2" authorId="0" shapeId="0" xr:uid="{00000000-0006-0000-0000-000001000000}">
      <text>
        <r>
          <rPr>
            <b/>
            <sz val="9"/>
            <color indexed="81"/>
            <rFont val="Tahoma"/>
            <family val="2"/>
            <charset val="238"/>
          </rPr>
          <t xml:space="preserve">APPRRR:
</t>
        </r>
        <r>
          <rPr>
            <sz val="9"/>
            <color indexed="81"/>
            <rFont val="Tahoma"/>
            <family val="2"/>
            <charset val="238"/>
          </rPr>
          <t xml:space="preserve">
U svakom redu ispod glavne grupe troškova nalazi se padajući izbornik sa svim prihvatljivim troškovima u toj grupi, sukladno Listi prihvatljivih troškova. Potrebno je odabrati trošak iz padajućeg izbornika u koji pripada planirani predmet nabave.Nakon što se odabere trošak iz padajućeg izbornika, automatski će se popuniti kolone "Fokus područje" i Potencijalni doprinos fokus području". 
Način dodavanja novih redova slikovno je prikazan u Uputi uz obrazac.</t>
        </r>
      </text>
    </comment>
    <comment ref="E2" authorId="0" shapeId="0" xr:uid="{00000000-0006-0000-0000-000002000000}">
      <text>
        <r>
          <rPr>
            <b/>
            <sz val="9"/>
            <color indexed="81"/>
            <rFont val="Tahoma"/>
            <family val="2"/>
            <charset val="238"/>
          </rPr>
          <t>APPRRR:</t>
        </r>
        <r>
          <rPr>
            <sz val="9"/>
            <color indexed="81"/>
            <rFont val="Tahoma"/>
            <family val="2"/>
            <charset val="238"/>
          </rPr>
          <t xml:space="preserve">
Upisuje se naziv troška kako je naveden u ponudi. Kod opreme i mehanizacije navesti točan naziv proizvođača i model. 
Kada jedna ponuda sadrži više komada/kompleta opreme, a svaki od njih čini jednu cjelinu, potrebno je svaku cijelinu upisati u zaseban red.
Za troškove građenja potrebno je popuniti tablicu sa grupama radova sukladno rekapitulaciji iz troškovnika.Svaka grupa radova upisuje u zaseban red.</t>
        </r>
      </text>
    </comment>
    <comment ref="G2" authorId="0" shapeId="0" xr:uid="{00000000-0006-0000-0000-000003000000}">
      <text>
        <r>
          <rPr>
            <b/>
            <sz val="9"/>
            <color indexed="81"/>
            <rFont val="Tahoma"/>
            <family val="2"/>
            <charset val="238"/>
          </rPr>
          <t>APPRRR:</t>
        </r>
        <r>
          <rPr>
            <sz val="9"/>
            <color indexed="81"/>
            <rFont val="Tahoma"/>
            <family val="2"/>
            <charset val="238"/>
          </rPr>
          <t xml:space="preserve">
Upisuje se datum kada je ponuda izdana/nastala</t>
        </r>
      </text>
    </comment>
    <comment ref="K2" authorId="1" shapeId="0" xr:uid="{00000000-0006-0000-0000-000004000000}">
      <text>
        <r>
          <rPr>
            <sz val="9"/>
            <color indexed="81"/>
            <rFont val="Tahoma"/>
            <family val="2"/>
            <charset val="238"/>
          </rPr>
          <t xml:space="preserve">
upisati samo kod opremanja, u slučaju gradnje upisati ukupan iznos</t>
        </r>
      </text>
    </comment>
    <comment ref="L2" authorId="2" shapeId="0" xr:uid="{00000000-0006-0000-0000-000005000000}">
      <text>
        <r>
          <rPr>
            <b/>
            <sz val="9"/>
            <color indexed="81"/>
            <rFont val="Tahoma"/>
            <family val="2"/>
            <charset val="238"/>
          </rPr>
          <t>APPRRR:
*Stupac za PDV i iznose je samo jedan u ovoj tablici, stoga treba u naslovu OBAVEZNO izbrisati dio teksta, ovisno o tome je li korisniku PDV prihvatljiv ili nije. Dakle, naslov stupca može biti:
Iznos troška u kunama s PDV-om
ILI
Iznos troška u kunama bez PDV-a
Nakon što upišete odgovarajući naslov, izbrišite ovaj komentar.</t>
        </r>
      </text>
    </comment>
  </commentList>
</comments>
</file>

<file path=xl/sharedStrings.xml><?xml version="1.0" encoding="utf-8"?>
<sst xmlns="http://schemas.openxmlformats.org/spreadsheetml/2006/main" count="454" uniqueCount="309">
  <si>
    <t>A</t>
  </si>
  <si>
    <t>B</t>
  </si>
  <si>
    <t>C</t>
  </si>
  <si>
    <t>D</t>
  </si>
  <si>
    <t>E</t>
  </si>
  <si>
    <t>F</t>
  </si>
  <si>
    <t>G</t>
  </si>
  <si>
    <t>H</t>
  </si>
  <si>
    <t>I</t>
  </si>
  <si>
    <t>J</t>
  </si>
  <si>
    <t>K</t>
  </si>
  <si>
    <t>L</t>
  </si>
  <si>
    <t>M</t>
  </si>
  <si>
    <t>N</t>
  </si>
  <si>
    <t>O</t>
  </si>
  <si>
    <t>P</t>
  </si>
  <si>
    <t>R</t>
  </si>
  <si>
    <t>S</t>
  </si>
  <si>
    <t>T</t>
  </si>
  <si>
    <t xml:space="preserve"> </t>
  </si>
  <si>
    <t>Naziv ponuditelja</t>
  </si>
  <si>
    <t>Datum odabrane  ponude</t>
  </si>
  <si>
    <t>Broj odabrane ponude</t>
  </si>
  <si>
    <t>Potencijalni doprinos fokus području</t>
  </si>
  <si>
    <t>Fokus područje</t>
  </si>
  <si>
    <t>U</t>
  </si>
  <si>
    <r>
      <t xml:space="preserve">Ukupni iznos neprihvatljivih troškova 
</t>
    </r>
    <r>
      <rPr>
        <i/>
        <sz val="11"/>
        <color theme="1"/>
        <rFont val="Calibri"/>
        <family val="2"/>
        <scheme val="minor"/>
      </rPr>
      <t>(Pojašnjenje: Troškovi koji se ne nalazi na listi prihvatljivih troškova)</t>
    </r>
  </si>
  <si>
    <r>
      <t xml:space="preserve">Ukupan iznos neodobrenih troškova
</t>
    </r>
    <r>
      <rPr>
        <i/>
        <sz val="11"/>
        <color theme="1"/>
        <rFont val="Calibri"/>
        <family val="2"/>
        <scheme val="minor"/>
      </rPr>
      <t>(Pojašnjenje: Troškovi s liste prihvatljivih troškova koji su svrstani u neodobrene)</t>
    </r>
  </si>
  <si>
    <t>W</t>
  </si>
  <si>
    <t>Q</t>
  </si>
  <si>
    <t>Naziva troška prema ponudi</t>
  </si>
  <si>
    <t>RED</t>
  </si>
  <si>
    <t>DA</t>
  </si>
  <si>
    <t>Bez PDV-a</t>
  </si>
  <si>
    <t>Uputa za korisnika:</t>
  </si>
  <si>
    <t>Kako bi se osiguralo da formule funkcioniraju,  redovi označeni slovima ne smiju se brisati ili premještati.</t>
  </si>
  <si>
    <t>Redovi se dodaju po potrebi ovisno o broju planiranih nabava.</t>
  </si>
  <si>
    <t>Formule (suma) u redovima obojenim kao ovaj nisu zaključane i moraju se prilagoditi kako bi izračun bio točan sukladno broju novo dodanih redova.</t>
  </si>
  <si>
    <t>4B</t>
  </si>
  <si>
    <t>Opremanje</t>
  </si>
  <si>
    <t>5D</t>
  </si>
  <si>
    <r>
      <t xml:space="preserve">Naziv prihvatljivog troška 
</t>
    </r>
    <r>
      <rPr>
        <sz val="11"/>
        <color theme="1"/>
        <rFont val="Calibri"/>
        <family val="2"/>
        <scheme val="minor"/>
      </rPr>
      <t>(Pojašnjenje: Točan naziv prihvatljivog troška iz Liste prihvatljivih troškova) 
Svi navedeni troškovi unutar liste uključuju i troškove za pripadajući  hardware i software koji omogućuju vođenje proizvodnih procesa</t>
    </r>
  </si>
  <si>
    <t>Upute za popunjavanje pojedinih kolona mogu se vidjeti ako kliknete ili postavite kursor miša na naziv pojedine kolone.</t>
  </si>
  <si>
    <t>Kod nabave poljoprivredne mehanizacije  potrebo je navesti osnovni stroj plus priključke odnosno pakete dodatne opreme.</t>
  </si>
  <si>
    <t>Troškovi pripreme dokumentacije</t>
  </si>
  <si>
    <t xml:space="preserve">Troškovi  projektno - tehničke dokumentacije, geodetskih podloga, elaborata i trošak nadzora </t>
  </si>
  <si>
    <t>Troškovi pripreme poslovnog plana</t>
  </si>
  <si>
    <t>V</t>
  </si>
  <si>
    <t>Građenje/rekonstrukcija objekata</t>
  </si>
  <si>
    <t>OPĆI TROŠKOVI</t>
  </si>
  <si>
    <t>troškovi pripreme poslovnog plana</t>
  </si>
  <si>
    <t>troškovi pripreme dokumentacije</t>
  </si>
  <si>
    <t>NEMATERIJALNI TROŠKOVI</t>
  </si>
  <si>
    <t>kupnja ili razvoj računalnih programa</t>
  </si>
  <si>
    <t>kupnja prava na patente i licence</t>
  </si>
  <si>
    <t>zaštita autorskih prava</t>
  </si>
  <si>
    <t>registracija i održavanje žigova</t>
  </si>
  <si>
    <t>ostali nematerijalni troškovi povezani s materijalnim ulaganjem</t>
  </si>
  <si>
    <r>
      <t xml:space="preserve">troškovi projektno - tehničke dokumentacije, geodetskih podloga, elaborata i trošak nadzora </t>
    </r>
    <r>
      <rPr>
        <sz val="8"/>
        <color theme="1"/>
        <rFont val="Calibri"/>
        <family val="2"/>
        <charset val="238"/>
        <scheme val="minor"/>
      </rPr>
      <t> </t>
    </r>
  </si>
  <si>
    <t xml:space="preserve"> ZAHTJEV ZA POTPORU
  "TABLICA TROŠKOVA I IZRAČUNA POTPORE"</t>
  </si>
  <si>
    <t>X</t>
  </si>
  <si>
    <t>Ukupno  prihvatljivi troškovi bez  općih troškova</t>
  </si>
  <si>
    <t>Najniži iznos potpre</t>
  </si>
  <si>
    <t>Vrijednost prometa</t>
  </si>
  <si>
    <t>Ukupni iznos prihvatljivog ulaganja * intenzitet potpore</t>
  </si>
  <si>
    <t>Obvezujuće pismo banke/ DA/NE</t>
  </si>
  <si>
    <t>KONTROLNA TABLICA ZA IZRAČUN POTPORE:</t>
  </si>
  <si>
    <t>Najviši iznos potpore</t>
  </si>
  <si>
    <t>Izračunati iznos potpore  ako postoji obvezujuće pismo namjere banke  - DA</t>
  </si>
  <si>
    <t>Izračunati iznos potpore  ako ne postoji obvezujuće pismo namjere banke  -NE</t>
  </si>
  <si>
    <t>SKLADIŠNI KAPACITETI ZA STAJSKI GNOJ I DIGESTATE UKLJUČUJUĆI OPREMU ZA RUKOVANJE I KORIŠTENJE STAJSKOG GNOJA I DIGESTATA ISKLJUČIVO ZA VLASTITE POTREBE</t>
  </si>
  <si>
    <t>STROJEVI I OPREMA ZA UTOVAR, TRANSPORT I PRIMJENU ORGANSKOG GNOJIVA ISKLJUČIVO ZA VLASTITE POTREBE</t>
  </si>
  <si>
    <t>za skladištenje, manipulaciju, sušenje, peletiranje, kompostiranje i baliranje stajskog gnoja/digestata</t>
  </si>
  <si>
    <t>ostali nespomenuti objekti</t>
  </si>
  <si>
    <t>oprema za skladišta za stajski gnoj/digestat</t>
  </si>
  <si>
    <t>oprema za rukovanje stajskog gnoja/digestata</t>
  </si>
  <si>
    <t>oprema za korištenje stajskog gnoja/digestata</t>
  </si>
  <si>
    <t>ostala nespomenuta oprema za skladišne kapacitete za stajski gnoj/digestate</t>
  </si>
  <si>
    <t>strojevi i oprema za utovar/istovar organskog gnojiva</t>
  </si>
  <si>
    <t>strojevi i oprema za transport organskog gnojiva</t>
  </si>
  <si>
    <t>strojevi i oprema za primjenu organskog gnojiva</t>
  </si>
  <si>
    <t>4B, 4C</t>
  </si>
  <si>
    <r>
      <t>UKUPAN IZNOS PROJEKTA</t>
    </r>
    <r>
      <rPr>
        <b/>
        <i/>
        <sz val="11"/>
        <color theme="1"/>
        <rFont val="Calibri"/>
        <family val="2"/>
        <charset val="238"/>
        <scheme val="minor"/>
      </rPr>
      <t xml:space="preserve">
Pojašnjenje: </t>
    </r>
    <r>
      <rPr>
        <i/>
        <sz val="11"/>
        <color theme="1"/>
        <rFont val="Calibri"/>
        <family val="2"/>
        <charset val="238"/>
        <scheme val="minor"/>
      </rPr>
      <t>zbrojiti iznose iz reda A, B, C, D, E i F.</t>
    </r>
  </si>
  <si>
    <r>
      <t xml:space="preserve">NAJVIŠI IZNOS TROŠKOVA PRIPREME POSLOVNOG PLANA
</t>
    </r>
    <r>
      <rPr>
        <b/>
        <i/>
        <sz val="11"/>
        <color theme="1"/>
        <rFont val="Calibri"/>
        <family val="2"/>
        <charset val="238"/>
        <scheme val="minor"/>
      </rPr>
      <t>Pojašnjenje:</t>
    </r>
    <r>
      <rPr>
        <i/>
        <sz val="11"/>
        <color theme="1"/>
        <rFont val="Calibri"/>
        <family val="2"/>
        <charset val="238"/>
        <scheme val="minor"/>
      </rPr>
      <t xml:space="preserve"> Pomnožiti iznos iz reda A s 0,02 . Ako je dobiveni iznos veći od 37.500 kuna, upisati 37.500 kuna.</t>
    </r>
  </si>
  <si>
    <r>
      <t xml:space="preserve">UKUPNI IZNOS PRIHVATLJIVOG ULAGANJA
</t>
    </r>
    <r>
      <rPr>
        <b/>
        <i/>
        <sz val="11"/>
        <color theme="1"/>
        <rFont val="Calibri"/>
        <family val="2"/>
        <charset val="238"/>
        <scheme val="minor"/>
      </rPr>
      <t>Pojašnjenje:</t>
    </r>
    <r>
      <rPr>
        <i/>
        <sz val="11"/>
        <color theme="1"/>
        <rFont val="Calibri"/>
        <family val="2"/>
        <scheme val="minor"/>
      </rPr>
      <t xml:space="preserve"> Zbrojiti iznose iz redova A i M.</t>
    </r>
  </si>
  <si>
    <t>Sivo popunjene ćelije sadrže unaprijed definirane formule za automatsko računanje pod uvjetom da se ne poremete ćelije koje su s njima povezane. Ako izračun u sivim ćeijama nije točan, vjerojatno je došlo do brisanja ili premještanja redova označenih slovima te je u toj situaciji najbolje započeti popunjavanje na novoj tablici TTIP preuzetoj iz AGRONET-A ili sa stranice www. apprrr.hr kartica “Ruralni razvoj/Mjera 4/Podmjera 4.1." sukladno imformacijama iz ovih Uputa.</t>
  </si>
  <si>
    <t>Nakon otvaranja tablice potrebno je kliknuti "Enable Content"  kako bi tablica ispravno radila.</t>
  </si>
  <si>
    <t xml:space="preserve">  SLIKA 1</t>
  </si>
  <si>
    <r>
      <t xml:space="preserve">IZNOS PRIMLJENE DRŽAVNE (JAVNE) POTPORE ZA ISTE TROŠKOVE
</t>
    </r>
    <r>
      <rPr>
        <b/>
        <i/>
        <sz val="11"/>
        <color theme="1"/>
        <rFont val="Calibri"/>
        <family val="2"/>
        <charset val="238"/>
        <scheme val="minor"/>
      </rPr>
      <t xml:space="preserve">Pojašnjenje: </t>
    </r>
    <r>
      <rPr>
        <i/>
        <sz val="11"/>
        <color theme="1"/>
        <rFont val="Calibri"/>
        <family val="2"/>
        <scheme val="minor"/>
      </rPr>
      <t>Ako je korisnik u Zahtjevu za potporu upisao iznos primljene državne (javne) potpore za iste troškove, upisati iznos primljene državne (javne) potpore iz Zahtjeva za potporu.</t>
    </r>
  </si>
  <si>
    <r>
      <t xml:space="preserve">UKUPAN IZNOS PRIHVATLJIVIH OPĆIH TROŠKOVA
</t>
    </r>
    <r>
      <rPr>
        <b/>
        <i/>
        <sz val="11"/>
        <color theme="1"/>
        <rFont val="Calibri"/>
        <family val="2"/>
        <charset val="238"/>
        <scheme val="minor"/>
      </rPr>
      <t>Pojašnjenje:</t>
    </r>
    <r>
      <rPr>
        <i/>
        <sz val="11"/>
        <color theme="1"/>
        <rFont val="Calibri"/>
        <family val="2"/>
        <scheme val="minor"/>
      </rPr>
      <t xml:space="preserve"> zbrojiti iznose iz redova I, K i L.</t>
    </r>
  </si>
  <si>
    <r>
      <t xml:space="preserve">NAJNIŽI IZNOS  POTPORE 
- ne manji od 5.000 EUR
</t>
    </r>
    <r>
      <rPr>
        <b/>
        <i/>
        <sz val="11"/>
        <color theme="1"/>
        <rFont val="Calibri"/>
        <family val="2"/>
        <charset val="238"/>
        <scheme val="minor"/>
      </rPr>
      <t xml:space="preserve">Pojašnjenje: </t>
    </r>
    <r>
      <rPr>
        <i/>
        <sz val="11"/>
        <color theme="1"/>
        <rFont val="Calibri"/>
        <family val="2"/>
        <charset val="238"/>
        <scheme val="minor"/>
      </rPr>
      <t>preračunati u kune iznos od 5.000 EUR sukladno tečaju iz reda G</t>
    </r>
  </si>
  <si>
    <t>Y</t>
  </si>
  <si>
    <r>
      <t xml:space="preserve">IZNOS VLASTITIH SREDSTAVA
</t>
    </r>
    <r>
      <rPr>
        <b/>
        <i/>
        <sz val="11"/>
        <color theme="1"/>
        <rFont val="Calibri"/>
        <family val="2"/>
        <charset val="238"/>
        <scheme val="minor"/>
      </rPr>
      <t>Pojašnjenje</t>
    </r>
    <r>
      <rPr>
        <i/>
        <sz val="11"/>
        <color theme="1"/>
        <rFont val="Calibri"/>
        <family val="2"/>
        <scheme val="minor"/>
      </rPr>
      <t>: od iznosa iz reda V oduzeti iznos iz reda U.</t>
    </r>
  </si>
  <si>
    <t>Iznos troška u kunama uzimajući u obzir limite na opće troškove i kupnju zemljišta</t>
  </si>
  <si>
    <t>Najviši iznos potpore po trošku sukladno intenzitetu potpore</t>
  </si>
  <si>
    <t>Najviši iznos potpore po trošku uzimajući u obzir najviši iznos potpore</t>
  </si>
  <si>
    <t xml:space="preserve">Primljena/dodijeljena  javna potpora iz drugih javnih izvora </t>
  </si>
  <si>
    <t xml:space="preserve">
Najviši iznos potpore po trošku s uračunatom primljenom/dodijeljenom javnom potporom iz drugih javnih izvora</t>
  </si>
  <si>
    <t>Iznos potpore po trošku s uračunatom financijskom korekcijom</t>
  </si>
  <si>
    <r>
      <t xml:space="preserve">Iznos troška u kunama
s PDV-om ako je PDV prihvatljiv ili bez PDV-a ako nije prihvatljiv
</t>
    </r>
    <r>
      <rPr>
        <sz val="11"/>
        <color theme="1"/>
        <rFont val="Calibri"/>
        <family val="2"/>
        <charset val="238"/>
        <scheme val="minor"/>
      </rPr>
      <t>(korisnicima koji su upisani u registar obveznika PDV-a i onima koji će do trenutka nastanka troška biti upisani u registar obveznika PDV-a, PDV nije prihvatljiv trošak)</t>
    </r>
  </si>
  <si>
    <t>Jedinica mjere</t>
  </si>
  <si>
    <t>Količina</t>
  </si>
  <si>
    <t xml:space="preserve">Stopa financijske korekcije ako je izrečena u ovoj fazi
</t>
  </si>
  <si>
    <t xml:space="preserve">Iznos financijske korekcije izračunat primjenom izrečene stope fin. korekcije
</t>
  </si>
  <si>
    <t>U SLUČAJU DA JE ISPLAĆEN PREDUJAM UPISATI IZNOS PRAVDANJA PREDUJMA
(IZRAČUNATI IZNOS ZA ISPLATU X POSTOTAK KOJIM SE PRAVDA PREDUJAM</t>
  </si>
  <si>
    <t xml:space="preserve">PRIHVATLJIVO ZA ISPLATU </t>
  </si>
  <si>
    <t>1.</t>
  </si>
  <si>
    <t>2.</t>
  </si>
  <si>
    <t>3.</t>
  </si>
  <si>
    <t>4.</t>
  </si>
  <si>
    <t>5.</t>
  </si>
  <si>
    <t>6.</t>
  </si>
  <si>
    <r>
      <t xml:space="preserve">stupac </t>
    </r>
    <r>
      <rPr>
        <b/>
        <sz val="11"/>
        <color theme="1"/>
        <rFont val="Calibri"/>
        <family val="2"/>
        <charset val="238"/>
        <scheme val="minor"/>
      </rPr>
      <t xml:space="preserve">Minimum ponuda i račun </t>
    </r>
    <r>
      <rPr>
        <sz val="11"/>
        <color theme="1"/>
        <rFont val="Calibri"/>
        <family val="2"/>
        <charset val="238"/>
        <scheme val="minor"/>
      </rPr>
      <t xml:space="preserve">- postavljena formula računa min iznos </t>
    </r>
  </si>
  <si>
    <t>7.</t>
  </si>
  <si>
    <t>8.</t>
  </si>
  <si>
    <t>9.</t>
  </si>
  <si>
    <t>10.</t>
  </si>
  <si>
    <t>11.</t>
  </si>
  <si>
    <t>12.</t>
  </si>
  <si>
    <t>13.</t>
  </si>
  <si>
    <t xml:space="preserve">
</t>
  </si>
  <si>
    <t>14.</t>
  </si>
  <si>
    <t>15.</t>
  </si>
  <si>
    <t>16.</t>
  </si>
  <si>
    <t>1.ZI</t>
  </si>
  <si>
    <t>Iznos troška u kunama uzimajući u obzir limite na opće troškove i kupnju zemljišta (iz projekata)</t>
  </si>
  <si>
    <t>Korekcija iz projekata</t>
  </si>
  <si>
    <t>Količina iz ponude</t>
  </si>
  <si>
    <t>jedinična cijena iz ponude</t>
  </si>
  <si>
    <t>Naziv dobavljača/broj ponude</t>
  </si>
  <si>
    <t>Odobrena potpora</t>
  </si>
  <si>
    <t>Naziv dobavljača/broj računa</t>
  </si>
  <si>
    <t>Jedinična cijena</t>
  </si>
  <si>
    <t>Ukupna vrijednost po stavci (oprema/prihvatljivi izdaci)</t>
  </si>
  <si>
    <t>Minimum ponuda i račun
(MIN količina x MIN jedinična cijena)</t>
  </si>
  <si>
    <t>Iznos potpore po trošku
(L x intenzitet)</t>
  </si>
  <si>
    <t>Odobreno</t>
  </si>
  <si>
    <t>Preostalo/neiskorišteno</t>
  </si>
  <si>
    <t>UKUPNO ZA ISPLATU
primjenjivo samo u slučaju konačne rate</t>
  </si>
  <si>
    <t>INTENZITET POTPORE</t>
  </si>
  <si>
    <t>ODOBRENO</t>
  </si>
  <si>
    <t>REALIZIRANO</t>
  </si>
  <si>
    <t>IZNOS POTPORE BEZ OPĆIH TROŠKOVA</t>
  </si>
  <si>
    <t>IZNOS POTPORE ZA PRIPREMU POSLOVNOG PLANA</t>
  </si>
  <si>
    <t>IZNOS POTPORE ZA TROŠKOVE PRIPREME DOKUMENTACIJE</t>
  </si>
  <si>
    <r>
      <t>INTENZITET POTPORE</t>
    </r>
    <r>
      <rPr>
        <i/>
        <sz val="11"/>
        <color theme="1"/>
        <rFont val="Calibri"/>
        <family val="2"/>
        <charset val="238"/>
        <scheme val="minor"/>
      </rPr>
      <t/>
    </r>
  </si>
  <si>
    <t xml:space="preserve">IZNOS POTPORE ZA TROŠKOVE PRIPREME PROJEKTNO - TEHNIČKE DOKUMENTACIJE, GEODETSKIH USLUGA, ELABORATA I  NADZORA          </t>
  </si>
  <si>
    <t>UKUPNO</t>
  </si>
  <si>
    <t xml:space="preserve">UKUPNO NEPRIHVATLJIVO
</t>
  </si>
  <si>
    <t>UKUPNO PRIHVATLJIVO BEZ OPĆIH TROŠKOVA</t>
  </si>
  <si>
    <r>
      <t xml:space="preserve">POSTOTAK KOJIM SE PRAVDA PREDUJAM
</t>
    </r>
    <r>
      <rPr>
        <sz val="11"/>
        <color theme="1"/>
        <rFont val="Calibri"/>
        <family val="2"/>
        <scheme val="minor"/>
      </rPr>
      <t>Upisati u slučaju da je tražen predujam</t>
    </r>
  </si>
  <si>
    <t>PRIPREMA POSLOVNOG PLANA</t>
  </si>
  <si>
    <t xml:space="preserve">PRIPREMA DOKUMENTACIJE </t>
  </si>
  <si>
    <t>PRIPREMA PROJEKTNO TEHNIČKE DOKUMENTACIJE</t>
  </si>
  <si>
    <r>
      <t xml:space="preserve">NAJVIŠI IZNOS
</t>
    </r>
    <r>
      <rPr>
        <sz val="10"/>
        <color theme="1"/>
        <rFont val="Calibri"/>
        <family val="2"/>
        <scheme val="minor"/>
      </rPr>
      <t>Do 2% od iznosa potpore iz reda K</t>
    </r>
  </si>
  <si>
    <t>AA</t>
  </si>
  <si>
    <r>
      <t xml:space="preserve">PRIHVATLJIVI IZNOS POTPORE
</t>
    </r>
    <r>
      <rPr>
        <sz val="10"/>
        <color theme="1"/>
        <rFont val="Calibri"/>
        <family val="2"/>
        <scheme val="minor"/>
      </rPr>
      <t>Minimum iznosa iz reda G x potpora i realiziranog iz redova B C i D</t>
    </r>
  </si>
  <si>
    <r>
      <t xml:space="preserve">UMANJENJE 
</t>
    </r>
    <r>
      <rPr>
        <sz val="10"/>
        <color theme="1"/>
        <rFont val="Calibri"/>
        <family val="2"/>
        <scheme val="minor"/>
      </rPr>
      <t>Razlika između realiziranog iznosa iz reda B C D i prihvatljivog iznosa iz reda H</t>
    </r>
  </si>
  <si>
    <t>UKUPNO ZA ISPLATU</t>
  </si>
  <si>
    <t>UKUPNI IZNOS UMANJENJA</t>
  </si>
  <si>
    <r>
      <t xml:space="preserve">UKUPNI IZNOS ISPLAĆENOG PREDUJMA
</t>
    </r>
    <r>
      <rPr>
        <sz val="10"/>
        <color theme="1"/>
        <rFont val="Calibri"/>
        <family val="2"/>
        <scheme val="minor"/>
      </rPr>
      <t>Upisato iznos predujma ako je isti tražen</t>
    </r>
  </si>
  <si>
    <t>IZNOS ZA ISPLATU KONAČNE RATE</t>
  </si>
  <si>
    <t>Prihvatljivo iz I faze</t>
  </si>
  <si>
    <t>Korekcija iz I faze</t>
  </si>
  <si>
    <t>Jedinična cijena iz ponude</t>
  </si>
  <si>
    <t>HRK</t>
  </si>
  <si>
    <t>Rate su već kreirane.
Ako želite ponovno kreirati rate, izbrišite prethodne rate te nakon toga stisnite Ctrl+K.</t>
  </si>
  <si>
    <t>ZA ISPLATU - konačna rata</t>
  </si>
  <si>
    <t>UPUTA za popunjavanje Zahtjeva za isplatu</t>
  </si>
  <si>
    <r>
      <t xml:space="preserve">stupac </t>
    </r>
    <r>
      <rPr>
        <b/>
        <sz val="11"/>
        <color theme="1"/>
        <rFont val="Calibri"/>
        <family val="2"/>
        <charset val="238"/>
        <scheme val="minor"/>
      </rPr>
      <t xml:space="preserve">Dobavljač/br. računa </t>
    </r>
    <r>
      <rPr>
        <sz val="11"/>
        <color theme="1"/>
        <rFont val="Calibri"/>
        <family val="2"/>
        <charset val="238"/>
        <scheme val="minor"/>
      </rPr>
      <t>-upisati naziv odobrenog ponuditelja/izvođača radova i broj računa koji je izdan za odobreni trošak.</t>
    </r>
  </si>
  <si>
    <r>
      <t xml:space="preserve">stupac </t>
    </r>
    <r>
      <rPr>
        <b/>
        <sz val="11"/>
        <color theme="1"/>
        <rFont val="Calibri"/>
        <family val="2"/>
        <charset val="238"/>
        <scheme val="minor"/>
      </rPr>
      <t xml:space="preserve">Jedinica mjere - </t>
    </r>
    <r>
      <rPr>
        <sz val="11"/>
        <color theme="1"/>
        <rFont val="Calibri"/>
        <family val="2"/>
        <charset val="238"/>
        <scheme val="minor"/>
      </rPr>
      <t>unesite jedinicu mjere npr. "kom", "m", "kpl", kolonu je potrebno popuniti samo u slučaju računa za opremu.</t>
    </r>
  </si>
  <si>
    <r>
      <t xml:space="preserve">stupac </t>
    </r>
    <r>
      <rPr>
        <b/>
        <sz val="11"/>
        <color theme="1"/>
        <rFont val="Calibri"/>
        <family val="2"/>
        <charset val="238"/>
        <scheme val="minor"/>
      </rPr>
      <t xml:space="preserve">Količina </t>
    </r>
    <r>
      <rPr>
        <sz val="11"/>
        <color theme="1"/>
        <rFont val="Calibri"/>
        <family val="2"/>
        <charset val="238"/>
        <scheme val="minor"/>
      </rPr>
      <t>- upisati podatke iz računa. U slučaju da je za jedan odabrani trošak izdano više računa u stupac unijeti zbrojenu vrijednost.</t>
    </r>
  </si>
  <si>
    <r>
      <t xml:space="preserve">stupac </t>
    </r>
    <r>
      <rPr>
        <b/>
        <sz val="11"/>
        <color theme="1"/>
        <rFont val="Calibri"/>
        <family val="2"/>
        <charset val="238"/>
        <scheme val="minor"/>
      </rPr>
      <t>Jedinična cijena</t>
    </r>
    <r>
      <rPr>
        <sz val="11"/>
        <color theme="1"/>
        <rFont val="Calibri"/>
        <family val="2"/>
        <charset val="238"/>
        <scheme val="minor"/>
      </rPr>
      <t xml:space="preserve"> - upisati jediničnu cijenu u kunama iz računa (u slučaju računa u € koristiti tečaj sukladno uputi u Izjavi o izdacima). U slučaju gradnje ili općih troškova upisati ukupan iznos računa.</t>
    </r>
  </si>
  <si>
    <r>
      <t xml:space="preserve">stupac </t>
    </r>
    <r>
      <rPr>
        <b/>
        <sz val="11"/>
        <color theme="1"/>
        <rFont val="Calibri"/>
        <family val="2"/>
        <charset val="238"/>
        <scheme val="minor"/>
      </rPr>
      <t xml:space="preserve">Ukupna vrijednost po stavci (oprema/prihvatljivi izdaci) </t>
    </r>
    <r>
      <rPr>
        <sz val="11"/>
        <color theme="1"/>
        <rFont val="Calibri"/>
        <family val="2"/>
        <charset val="238"/>
        <scheme val="minor"/>
      </rPr>
      <t>- upisati umnožak količina x jedinična cijena ili u slučaju gradnje ukupne vrijednosti. Ako je za jedan odabrani trošak izdano više računa u stupac unijeti zbrojenu vrijednost.</t>
    </r>
  </si>
  <si>
    <r>
      <t xml:space="preserve">stupac </t>
    </r>
    <r>
      <rPr>
        <b/>
        <sz val="11"/>
        <color theme="1"/>
        <rFont val="Calibri"/>
        <family val="2"/>
        <charset val="238"/>
        <scheme val="minor"/>
      </rPr>
      <t xml:space="preserve">Primljena/dodijeljena javna potpora iz drugih javnih izvora - </t>
    </r>
    <r>
      <rPr>
        <sz val="11"/>
        <color theme="1"/>
        <rFont val="Calibri"/>
        <family val="2"/>
        <charset val="238"/>
        <scheme val="minor"/>
      </rPr>
      <t>upisati iznos primljene javne potpore iz drugih izvora u slučaju da je javna potpora primljena za određeni trošak</t>
    </r>
  </si>
  <si>
    <r>
      <t xml:space="preserve">stupac </t>
    </r>
    <r>
      <rPr>
        <b/>
        <sz val="11"/>
        <color theme="1"/>
        <rFont val="Calibri"/>
        <family val="2"/>
        <charset val="238"/>
        <scheme val="minor"/>
      </rPr>
      <t xml:space="preserve">Najviši iznos potpore po trošku min ponude i računa - </t>
    </r>
    <r>
      <rPr>
        <sz val="11"/>
        <color theme="1"/>
        <rFont val="Calibri"/>
        <family val="2"/>
        <charset val="238"/>
        <scheme val="minor"/>
      </rPr>
      <t>postavljena formula računa udio potpore</t>
    </r>
  </si>
  <si>
    <r>
      <t xml:space="preserve">
stupac </t>
    </r>
    <r>
      <rPr>
        <b/>
        <sz val="11"/>
        <color theme="1"/>
        <rFont val="Calibri"/>
        <family val="2"/>
        <charset val="238"/>
        <scheme val="minor"/>
      </rPr>
      <t xml:space="preserve">Neprihvatljivi trošak (popunjava Agencija za plaćanja) - </t>
    </r>
    <r>
      <rPr>
        <sz val="11"/>
        <color theme="1"/>
        <rFont val="Calibri"/>
        <family val="2"/>
        <charset val="238"/>
        <scheme val="minor"/>
      </rPr>
      <t xml:space="preserve">stupac popunjava Agencija za plaćanja nakon administrativne obrade i obavljene kontrole na terenu ako se za pojedine troškove ili djelomične iznose utvrdi da su neprihvatljivi za sufinanciranje
</t>
    </r>
  </si>
  <si>
    <r>
      <t>stupac</t>
    </r>
    <r>
      <rPr>
        <b/>
        <sz val="11"/>
        <color theme="1"/>
        <rFont val="Calibri"/>
        <family val="2"/>
        <charset val="238"/>
        <scheme val="minor"/>
      </rPr>
      <t xml:space="preserve"> Neprihvatljivi iznos za isplatu (popunjava Agencija za plaćanja) - </t>
    </r>
    <r>
      <rPr>
        <sz val="11"/>
        <color theme="1"/>
        <rFont val="Calibri"/>
        <family val="2"/>
        <charset val="238"/>
        <scheme val="minor"/>
      </rPr>
      <t>utvrđeni neprihvatljivi trošak pomnožen sa intenzitetom potpore</t>
    </r>
  </si>
  <si>
    <r>
      <t xml:space="preserve">stupac </t>
    </r>
    <r>
      <rPr>
        <b/>
        <sz val="11"/>
        <color theme="1"/>
        <rFont val="Calibri"/>
        <family val="2"/>
        <charset val="238"/>
        <scheme val="minor"/>
      </rPr>
      <t>Prihvatljivi iznos potpore za isplatu (popunjava Agencija za plaćanja) (prije primjene financijske korekcije)</t>
    </r>
  </si>
  <si>
    <r>
      <t xml:space="preserve">stupac </t>
    </r>
    <r>
      <rPr>
        <b/>
        <sz val="11"/>
        <color theme="1"/>
        <rFont val="Calibri"/>
        <family val="2"/>
        <charset val="238"/>
        <scheme val="minor"/>
      </rPr>
      <t>Stopa financijske korekcije ako je izrečena u ovoj fazi</t>
    </r>
    <r>
      <rPr>
        <sz val="11"/>
        <color theme="1"/>
        <rFont val="Calibri"/>
        <family val="2"/>
        <charset val="238"/>
        <scheme val="minor"/>
      </rPr>
      <t xml:space="preserve">
</t>
    </r>
    <r>
      <rPr>
        <b/>
        <sz val="11"/>
        <color theme="1"/>
        <rFont val="Calibri"/>
        <family val="2"/>
        <charset val="238"/>
        <scheme val="minor"/>
      </rPr>
      <t xml:space="preserve">(popunjava Agencija za plaćanja) </t>
    </r>
    <r>
      <rPr>
        <sz val="11"/>
        <color theme="1"/>
        <rFont val="Calibri"/>
        <family val="2"/>
        <charset val="238"/>
        <scheme val="minor"/>
      </rPr>
      <t>- Agencija za plaćanja u svakoj fazi obrade može na korisnika primijeniti financijske korekcije sukladno Prilogu III  PRAVILNIKA O PROVEDBI MJERA PROGRAMA RURALNOG RAZVOJA REPUBLIKE HRVATSKE ZA RAZDOBLJE 2014. – 2020. (NN 91/2019, 37/2020), na ovom mjestu se upisuje stopa financijske korekcije izrečena u fazi administrativne obrade Zahtjeva za isplatu.</t>
    </r>
  </si>
  <si>
    <r>
      <t xml:space="preserve">stupac </t>
    </r>
    <r>
      <rPr>
        <b/>
        <sz val="11"/>
        <color theme="1"/>
        <rFont val="Calibri"/>
        <family val="2"/>
        <charset val="238"/>
        <scheme val="minor"/>
      </rPr>
      <t>Iznos financijske korekcije izračunat primjenom izrečene stope financijske korekcije
(popunjava Agencija za plaćanja)</t>
    </r>
  </si>
  <si>
    <r>
      <t xml:space="preserve">stupac </t>
    </r>
    <r>
      <rPr>
        <b/>
        <sz val="11"/>
        <color theme="1"/>
        <rFont val="Calibri"/>
        <family val="2"/>
        <charset val="238"/>
        <scheme val="minor"/>
      </rPr>
      <t>Iznos potpore po trošku s uračunatom financijskom korekcijom
(popunjava Agencija za plaćanja)</t>
    </r>
  </si>
  <si>
    <r>
      <t xml:space="preserve">stupac </t>
    </r>
    <r>
      <rPr>
        <b/>
        <sz val="11"/>
        <color theme="1"/>
        <rFont val="Calibri"/>
        <family val="2"/>
        <charset val="238"/>
        <scheme val="minor"/>
      </rPr>
      <t xml:space="preserve">Ukupno neprihvatljivi troškovi (popunjava Agencija za plaćanja) - </t>
    </r>
    <r>
      <rPr>
        <sz val="11"/>
        <color theme="1"/>
        <rFont val="Calibri"/>
        <family val="2"/>
        <charset val="238"/>
        <scheme val="minor"/>
      </rPr>
      <t>neprihvatljivi iznosi nakon administrativne obrade i kontrole na terenu</t>
    </r>
  </si>
  <si>
    <r>
      <t xml:space="preserve">stupac </t>
    </r>
    <r>
      <rPr>
        <b/>
        <sz val="11"/>
        <color theme="1"/>
        <rFont val="Calibri"/>
        <family val="2"/>
        <charset val="238"/>
        <scheme val="minor"/>
      </rPr>
      <t>Neiskorištena potpora (popunjava Agencija za plaćanja)</t>
    </r>
  </si>
  <si>
    <t>IZNOS POTPORE IZ PRORAČUNA EU</t>
  </si>
  <si>
    <t>IZNOS POTPORE IZ PRORAČUNA RH</t>
  </si>
  <si>
    <t>Prihvatljivo za isplatu
(minimum odobrenog i izračunate potpore)</t>
  </si>
  <si>
    <t>Stopa financijske korekcije iz Zahtjeva za potporu</t>
  </si>
  <si>
    <t>Iznos financijske korekcije (primijenjuje se viša stopa)</t>
  </si>
  <si>
    <r>
      <t xml:space="preserve">Stopa financijske korekcije ako je izrečena u ovoj fazi
</t>
    </r>
    <r>
      <rPr>
        <sz val="11"/>
        <color rgb="FFFFFF00"/>
        <rFont val="Calibri"/>
        <family val="2"/>
        <scheme val="minor"/>
      </rPr>
      <t>(Ispunjava Agencija za plaćanja)</t>
    </r>
  </si>
  <si>
    <t>Neprihvatljivo</t>
  </si>
  <si>
    <t>Ukupno prihvatljivo za isplatu</t>
  </si>
  <si>
    <t>ZAHTJEV ZA ISPLATU 
"TABLICA TROŠKOVA I IZRAČUNA POTPORE"</t>
  </si>
  <si>
    <t>Neprihvatljivo
(odobreno - prihvatljivo za isplatu  -  preostali iznos)</t>
  </si>
  <si>
    <t>Preostali iznos
(odobreno - iznos potpore po trošku bez fin. korekcije)</t>
  </si>
  <si>
    <t>Iznos potpore po trošku s uračunatom primljenom/dodijeljenom javnom potporom iz drugih javnih izvora</t>
  </si>
  <si>
    <t>UKUPNI IZNOS ISPLAĆENOG PREDUJMA</t>
  </si>
  <si>
    <t>IZNOS OPRAVDANOG PREDUJMA</t>
  </si>
  <si>
    <r>
      <t xml:space="preserve">IZNOS PRIMLJENE DRŽAVNE (JAVNE) POTPORE ZA ISTE TROŠKOVE
</t>
    </r>
    <r>
      <rPr>
        <b/>
        <i/>
        <sz val="11"/>
        <color theme="1"/>
        <rFont val="Calibri"/>
        <family val="2"/>
        <charset val="238"/>
        <scheme val="minor"/>
      </rPr>
      <t>Pojašnjenje:</t>
    </r>
    <r>
      <rPr>
        <i/>
        <sz val="11"/>
        <color theme="1"/>
        <rFont val="Calibri"/>
        <family val="2"/>
        <scheme val="minor"/>
      </rPr>
      <t xml:space="preserve"> Ako je korisnik u Zahtjevu za potporu upisao iznos primljene državne (javne) potpore za iste troškove, nije potrebno ponovno upisivati isti iznos. Na ovom mjestu upisati iznose državne (javne) potpore koje je korisnik dobio za iste prihvatljive troškove a nije ih prijavio u Zahtjevu za potporu.</t>
    </r>
  </si>
  <si>
    <t xml:space="preserve">PRIHVATLJIVI IZNOS POTPORE ZA PRIPREMU POSLOVNOG PLANA
</t>
  </si>
  <si>
    <t xml:space="preserve">PRIHVATLJIVI IZNOS POTPORE ZA PRIPREMU DOKUMENTACIJE 
</t>
  </si>
  <si>
    <t xml:space="preserve">PRIHVATLJIVI IZNOS POTPORE ZA PRIPREMU PROJEKTNO - TEHNIČKE DOKUMENTACIJE, GEODETSKIH USLUGA, ELABORATA I  NADZORA    
</t>
  </si>
  <si>
    <r>
      <t xml:space="preserve">IZNOS POTPORE IZ PRORAČUNA EU
</t>
    </r>
    <r>
      <rPr>
        <b/>
        <i/>
        <sz val="11"/>
        <color theme="1"/>
        <rFont val="Calibri"/>
        <family val="2"/>
        <charset val="238"/>
        <scheme val="minor"/>
      </rPr>
      <t>Pojašnjenje</t>
    </r>
    <r>
      <rPr>
        <i/>
        <sz val="11"/>
        <color theme="1"/>
        <rFont val="Calibri"/>
        <family val="2"/>
        <scheme val="minor"/>
      </rPr>
      <t>: Iznos iz reda AA pomnožiti s 0,85</t>
    </r>
  </si>
  <si>
    <t>PRIHVATLJIVI IZNOS POTPORE BEZ OPĆIH TROŠKOVA</t>
  </si>
  <si>
    <r>
      <rPr>
        <b/>
        <sz val="11"/>
        <color theme="1"/>
        <rFont val="Calibri"/>
        <family val="2"/>
        <scheme val="minor"/>
      </rPr>
      <t>UKUPNO BEZ OPĆIH TROŠKOVA</t>
    </r>
    <r>
      <rPr>
        <sz val="11"/>
        <color theme="1"/>
        <rFont val="Calibri"/>
        <family val="2"/>
        <scheme val="minor"/>
      </rPr>
      <t xml:space="preserve">
Ukupni prihvatljivi iznos bez općih troškova. Potrebno za izračun limita za opće troškove u konačnoj rati</t>
    </r>
  </si>
  <si>
    <r>
      <t xml:space="preserve">IZNOS POTPORE IZ PRORAČUNA RH
</t>
    </r>
    <r>
      <rPr>
        <b/>
        <i/>
        <sz val="11"/>
        <color theme="1"/>
        <rFont val="Calibri"/>
        <family val="2"/>
        <charset val="238"/>
        <scheme val="minor"/>
      </rPr>
      <t>Pojašnjenje</t>
    </r>
    <r>
      <rPr>
        <i/>
        <sz val="11"/>
        <color theme="1"/>
        <rFont val="Calibri"/>
        <family val="2"/>
        <scheme val="minor"/>
      </rPr>
      <t>: Od iznosa iz reda AA oduzeti  iznos iz reda AB</t>
    </r>
  </si>
  <si>
    <t>UKUPNO ISPLAĆENO</t>
  </si>
  <si>
    <t>UPISATI IZNOS ZA ISPLATU IZ REDA J KONAČNE RATE</t>
  </si>
  <si>
    <r>
      <t xml:space="preserve">ZATRAŽENI IZNOS
Pojašnjenje: </t>
    </r>
    <r>
      <rPr>
        <sz val="11"/>
        <color theme="1"/>
        <rFont val="Calibri"/>
        <family val="2"/>
        <scheme val="minor"/>
      </rPr>
      <t>Iznos ne može biti viši od prihvatljivog iznosa iz reda P</t>
    </r>
  </si>
  <si>
    <r>
      <t xml:space="preserve">ZA ISPLATU
Pojašnjenje: </t>
    </r>
    <r>
      <rPr>
        <sz val="11"/>
        <rFont val="Calibri"/>
        <family val="2"/>
        <charset val="238"/>
        <scheme val="minor"/>
      </rPr>
      <t>Uzima se manji iznos iz redova I i U</t>
    </r>
  </si>
  <si>
    <t>ZATRAŽENI IZNOS IZ KONAČNE RATE</t>
  </si>
  <si>
    <t>PRIHVATLJIVI IZNOS POTPORE ZA OPĆE TROŠKOVE</t>
  </si>
  <si>
    <t>LISTA PRIHVATLJIVIH TROŠKOVA</t>
  </si>
  <si>
    <t>tip operacije 4.1.2</t>
  </si>
  <si>
    <t xml:space="preserve">Zbrinjavanje, rukovanje i korištenje stajskog gnojiva u cilju smanjenje štetnog utjecaja na okoliš </t>
  </si>
  <si>
    <t>Svi navedeni troškovi unutar Liste prihvatljivih troškova uključuju i troškove za pripadajući hardware i software koji omogućuje vođenje proizvodnih procesa</t>
  </si>
  <si>
    <t>Kod troška</t>
  </si>
  <si>
    <t>Naziv prihvatljivih troškova</t>
  </si>
  <si>
    <t>Fokus</t>
  </si>
  <si>
    <t>područje</t>
  </si>
  <si>
    <t>za skladištenje stajskog gnoja:</t>
  </si>
  <si>
    <t>1.1.1.1</t>
  </si>
  <si>
    <t>spremnik/odlagalište/plato za kruti stajski gnoj</t>
  </si>
  <si>
    <t>1.1.1.2</t>
  </si>
  <si>
    <t>spremnik/laguna za gnojovku (polutekući stajski gnoj)</t>
  </si>
  <si>
    <t>1.1.1.3</t>
  </si>
  <si>
    <t xml:space="preserve">spremnik/jama za gnojnicu (tekući stajski gnoj) </t>
  </si>
  <si>
    <t>za skladištenje digestata</t>
  </si>
  <si>
    <t>za manipulaciju, sušenje, peletiranje i kompostiranje stajskog gnoja/digestata</t>
  </si>
  <si>
    <t>STROJEVI ZA UTOVAR, TRANSPORT I PRIMJENU ORGANSKOG GNOJIVA ISKLJUČIVO ZA VLASTITE POTREBE (ISKLJUČUJUĆI TRAKTOR)</t>
  </si>
  <si>
    <t>strojevi za utovar/istovar organskog gnojiva:</t>
  </si>
  <si>
    <t>utovarivač</t>
  </si>
  <si>
    <t>kombinirani utovarivač (utovarivač rovokopač)</t>
  </si>
  <si>
    <t>teleskopski utovarivač</t>
  </si>
  <si>
    <t>mini utovarivač</t>
  </si>
  <si>
    <t>prednji traktorski utovarivač</t>
  </si>
  <si>
    <t>strojevi za transport i primjenu organskog gnojiva:</t>
  </si>
  <si>
    <t>prikolice za razbacivanje gnoja manje od 10 m3</t>
  </si>
  <si>
    <t>prikolice za razbacivanje gnoja od 10 m3 do manje od 20 m3</t>
  </si>
  <si>
    <t>prikolice za razbacivanje gnoja od 20 m3 do manje od 30 m3</t>
  </si>
  <si>
    <t>prikolice za razbacivanje gnoja 30 m3 i veće</t>
  </si>
  <si>
    <t>cisterne do 5.000 litara</t>
  </si>
  <si>
    <t>cisterne od 5.000 do 6.000 litara</t>
  </si>
  <si>
    <t>cisterne od 6.000 do 7.000 litara</t>
  </si>
  <si>
    <t>cisterne od 7.000 do 8.000 litara</t>
  </si>
  <si>
    <t>cisterne od 8.000 do 10.000 litara</t>
  </si>
  <si>
    <t>cisterne od 10.000 do 14.000 litara</t>
  </si>
  <si>
    <t>cisterne od 14.000 do 20.000 litara</t>
  </si>
  <si>
    <t>cisterne više od 20.000 litara</t>
  </si>
  <si>
    <t>cisterne s deponatorom</t>
  </si>
  <si>
    <t xml:space="preserve">troškovi projektno - tehničke dokumentacije, geodetskih podloga, elaborata i trošak nadzora </t>
  </si>
  <si>
    <t>1.1</t>
  </si>
  <si>
    <t>1.1.1</t>
  </si>
  <si>
    <t>1.1.2</t>
  </si>
  <si>
    <t>1.1.3</t>
  </si>
  <si>
    <t>1.2</t>
  </si>
  <si>
    <t>1.2.1</t>
  </si>
  <si>
    <t>1.2.2</t>
  </si>
  <si>
    <t>1.2.3</t>
  </si>
  <si>
    <t>2.1</t>
  </si>
  <si>
    <t>2.1.1</t>
  </si>
  <si>
    <t>2.1.2</t>
  </si>
  <si>
    <t>2.1.3</t>
  </si>
  <si>
    <t>2.1.4</t>
  </si>
  <si>
    <t>2.1.5</t>
  </si>
  <si>
    <t>2.2</t>
  </si>
  <si>
    <t>2.2.1</t>
  </si>
  <si>
    <t>2.2.2</t>
  </si>
  <si>
    <t>2.2.3</t>
  </si>
  <si>
    <t>2.2.4</t>
  </si>
  <si>
    <t>2.2.5</t>
  </si>
  <si>
    <t>2.2.6</t>
  </si>
  <si>
    <t>2.2.7</t>
  </si>
  <si>
    <t>2.2.8</t>
  </si>
  <si>
    <t>2.2.9</t>
  </si>
  <si>
    <t>2.2.10</t>
  </si>
  <si>
    <t>2.2.11</t>
  </si>
  <si>
    <t>2.2.12</t>
  </si>
  <si>
    <t>2.2.13</t>
  </si>
  <si>
    <t>3.1</t>
  </si>
  <si>
    <t>4.1</t>
  </si>
  <si>
    <t>4.2</t>
  </si>
  <si>
    <t>4.3</t>
  </si>
  <si>
    <t>Jedinična cijena 
kn</t>
  </si>
  <si>
    <t>R1</t>
  </si>
  <si>
    <t>OPERACIJA 4.1.2. 
Zbrinjavanje, rukovanje i korištenje stajskog gnojiva u cilju smanjenja štetnog utjecaja na okoliš</t>
  </si>
  <si>
    <r>
      <t xml:space="preserve">TEČAJ
Tečaj utvrđen od Europske središnje banke za 1. siječnja godine u kojoj se donosi Odluka o rezultatu administrativne kontrole 
</t>
    </r>
    <r>
      <rPr>
        <b/>
        <i/>
        <sz val="11"/>
        <color theme="1"/>
        <rFont val="Calibri"/>
        <family val="2"/>
        <charset val="238"/>
        <scheme val="minor"/>
      </rPr>
      <t xml:space="preserve">(web adresa: http:www.ecb.europa.eu/stats/policy_and_exchange_rates/euro_reference_exchange_rates/html/index.en.html)
</t>
    </r>
    <r>
      <rPr>
        <b/>
        <sz val="11"/>
        <color theme="1"/>
        <rFont val="Calibri"/>
        <family val="2"/>
        <charset val="238"/>
        <scheme val="minor"/>
      </rPr>
      <t xml:space="preserve">
</t>
    </r>
    <r>
      <rPr>
        <b/>
        <i/>
        <sz val="11"/>
        <color theme="1"/>
        <rFont val="Calibri"/>
        <family val="2"/>
        <charset val="238"/>
        <scheme val="minor"/>
      </rPr>
      <t>Pojašnjenje:</t>
    </r>
    <r>
      <rPr>
        <i/>
        <sz val="11"/>
        <color theme="1"/>
        <rFont val="Calibri"/>
        <family val="2"/>
        <charset val="238"/>
        <scheme val="minor"/>
      </rPr>
      <t xml:space="preserve"> Korisnik upisuje tečaj koji je Europska središnja banka odredila prije 1. siječnja godine u kojoj se podnosi Zahtjev za potporu.
</t>
    </r>
    <r>
      <rPr>
        <b/>
        <i/>
        <sz val="11"/>
        <color theme="1"/>
        <rFont val="Calibri"/>
        <family val="2"/>
        <charset val="238"/>
        <scheme val="minor"/>
      </rPr>
      <t>Napomena:</t>
    </r>
    <r>
      <rPr>
        <i/>
        <sz val="11"/>
        <color theme="1"/>
        <rFont val="Calibri"/>
        <family val="2"/>
        <charset val="238"/>
        <scheme val="minor"/>
      </rPr>
      <t xml:space="preserve">
Agencija za plaćanja upisuje tečaj koji je Europska središnja banka odredila prije 1. siječnja godine u kojoj je donesena Odluka o rezultatu administrativne kontrole.</t>
    </r>
  </si>
  <si>
    <r>
      <t xml:space="preserve">PRIHVATLJIVI IZNOS TROŠKOVA PRIPREME POSLOVNOG PLANA
</t>
    </r>
    <r>
      <rPr>
        <b/>
        <i/>
        <sz val="11"/>
        <color theme="1"/>
        <rFont val="Calibri"/>
        <family val="2"/>
        <charset val="238"/>
        <scheme val="minor"/>
      </rPr>
      <t>Pojašnjenje:</t>
    </r>
    <r>
      <rPr>
        <i/>
        <sz val="11"/>
        <color theme="1"/>
        <rFont val="Calibri"/>
        <family val="2"/>
        <scheme val="minor"/>
      </rPr>
      <t xml:space="preserve"> Prihvatljiv je iznos iz reda B "Troškovi pripreme poslovnog plana" osim ako je veći od iznosa iz reda H. Ako je iznos iz reda B veći od iznosa iz reda H, upisati iznos iz reda H.</t>
    </r>
  </si>
  <si>
    <r>
      <t xml:space="preserve">NAJVIŠI IZNOS TROŠKOVA PRIPREME DOKUMENTACIJE 
</t>
    </r>
    <r>
      <rPr>
        <b/>
        <i/>
        <sz val="11"/>
        <color theme="1"/>
        <rFont val="Calibri"/>
        <family val="2"/>
        <charset val="238"/>
        <scheme val="minor"/>
      </rPr>
      <t>Pojašnjenje:</t>
    </r>
    <r>
      <rPr>
        <i/>
        <sz val="11"/>
        <color theme="1"/>
        <rFont val="Calibri"/>
        <family val="2"/>
        <charset val="238"/>
        <scheme val="minor"/>
      </rPr>
      <t xml:space="preserve"> Pomnožiti iznos iz reda A s 0,02 . Ako je dobiveni iznos veći od 75.000 kuna, upisati 75.000 kuna. </t>
    </r>
  </si>
  <si>
    <r>
      <t xml:space="preserve">PRIHVATLJIVI IZNOS TROŠKOVA PRIPREME DOKUMENTACIJE 
</t>
    </r>
    <r>
      <rPr>
        <b/>
        <i/>
        <sz val="11"/>
        <color theme="1"/>
        <rFont val="Calibri"/>
        <family val="2"/>
        <charset val="238"/>
        <scheme val="minor"/>
      </rPr>
      <t xml:space="preserve">Pojašnjenje: </t>
    </r>
    <r>
      <rPr>
        <i/>
        <sz val="11"/>
        <color theme="1"/>
        <rFont val="Calibri"/>
        <family val="2"/>
        <charset val="238"/>
        <scheme val="minor"/>
      </rPr>
      <t>Prihvatljiv je iznos iz reda C "Troškovi pripreme dokumentacije" osim ako je veći od iz reda J. Ako je iznos iz reda C veći od iznosa iz reda J, upisati iznos iz reda J.</t>
    </r>
  </si>
  <si>
    <r>
      <t xml:space="preserve">PRIHVATLJIVI IZNOS TROŠKOVA PRIPREME PROJEKTNO - TEHNIČKE DOKUMENTACIJE, GEODETSKIH USLUGA, ELABORATA I  NADZORA    
</t>
    </r>
    <r>
      <rPr>
        <b/>
        <i/>
        <sz val="11"/>
        <rFont val="Calibri"/>
        <family val="2"/>
        <charset val="238"/>
        <scheme val="minor"/>
      </rPr>
      <t>Pojašnjenje:</t>
    </r>
    <r>
      <rPr>
        <i/>
        <sz val="11"/>
        <rFont val="Calibri"/>
        <family val="2"/>
        <charset val="238"/>
        <scheme val="minor"/>
      </rPr>
      <t xml:space="preserve"> Prihvatljiv je iznos iz reda D "Troškovi pripreme projektno - tehničke dokumentacije, geodetskih podloga, elaborata i trošak nadzora" osim ako je veći od iznosa koji čini razliku zbroja troškova navedenih u točkama I i K i gornje granice od 10% od ukupno prihvatljivih troškova projekta bez općih troškova. </t>
    </r>
    <r>
      <rPr>
        <b/>
        <sz val="11"/>
        <rFont val="Calibri"/>
        <family val="2"/>
        <charset val="238"/>
        <scheme val="minor"/>
      </rPr>
      <t xml:space="preserve">                
</t>
    </r>
    <r>
      <rPr>
        <i/>
        <sz val="11"/>
        <rFont val="Calibri"/>
        <family val="2"/>
        <charset val="238"/>
        <scheme val="minor"/>
      </rPr>
      <t xml:space="preserve">Ako je iznos iz reda D manji od izračunatog iznosa u redu L, upisati iznos iz reda L.  </t>
    </r>
    <r>
      <rPr>
        <b/>
        <i/>
        <sz val="11"/>
        <rFont val="Calibri"/>
        <family val="2"/>
        <charset val="238"/>
        <scheme val="minor"/>
      </rPr>
      <t xml:space="preserve"> </t>
    </r>
    <r>
      <rPr>
        <b/>
        <sz val="11"/>
        <rFont val="Calibri"/>
        <family val="2"/>
        <charset val="238"/>
        <scheme val="minor"/>
      </rPr>
      <t xml:space="preserve">                          </t>
    </r>
  </si>
  <si>
    <r>
      <t xml:space="preserve">INTENZITET POTPORE (odabrati u padajućem izborniku)
</t>
    </r>
    <r>
      <rPr>
        <sz val="11"/>
        <color theme="1"/>
        <rFont val="Calibri"/>
        <family val="2"/>
        <charset val="238"/>
        <scheme val="minor"/>
      </rPr>
      <t xml:space="preserve">Do 50 % iz Instrumenta Europske unije za oporavak.
Intenzitet potpore po projektu može se uvećati za dodatnih 20% u sljedećim slučajevima:
a.  	ulaganje provodi mladi poljoprivrednik ili
b.  	ulaganje se odvija u planinskom području, području sa značajnim prirodnim ograničenjima ili ostalim područjima s posebnim ograničenjima (članak 31. i 32. Uredbe (EU) br. 1305/2013 Europskog parlamenta i Vijeća od 17. prosinca 2013. o potpori ruralnom razvoju iz Europskog poljoprivrednog fonda za ruralni razvoj (EPFRR) i stavljanju izvan snage Uredbe Vijeća (EZ) br. 1698/2005 (SL L 347, 20. 12. 2013., str. 487 - 548, u daljnjem tekstu: Uredba (EU) br. 1305/2013) ili
c.  	ulaganje se provodi kao zajednički projekt.
</t>
    </r>
    <r>
      <rPr>
        <b/>
        <sz val="11"/>
        <color theme="1"/>
        <rFont val="Calibri"/>
        <family val="2"/>
        <charset val="238"/>
        <scheme val="minor"/>
      </rPr>
      <t>Najveći intenzitet kombinirane potpore ne smije biti veći od 70 % od ukupno prihvatljivih troškova projekta.</t>
    </r>
  </si>
  <si>
    <r>
      <t xml:space="preserve">NAJVIŠI IZNOS POTPORE:
a) do 300.000 EUR
c) do 100.000 EUR za korisnike čiji je zbroj vrijednosti prometa kroz tri godine koje prethode godini u kojoj je podnesen zahtjev za potporu manji od iznosa od 100.000 EUR, korisnike koji nisu u obvezi vođenja poslovnih knjiga i korisnike obveznike vođenja poslovnih knjiga koji ne posjeduju financijsku dokumentaciju za prethodnu financijsku godinu (osim u slučaju zajedničkih projekata), pri čemu vrijednost potpore za navedene tipove korisnika može biti veća u slučaju kada zatraže potporu veću od 100.000 EUR koju dokazuju obvezujućim pismom namjere banke koje se odnosi na vrijednost projekta u cijelosti.
Pojašnjenje: </t>
    </r>
    <r>
      <rPr>
        <i/>
        <sz val="11"/>
        <color theme="1"/>
        <rFont val="Calibri"/>
        <family val="2"/>
        <scheme val="minor"/>
      </rPr>
      <t xml:space="preserve">
Za određivanje vrijednosti prometa kod obveznika poreza na dohodak zbraja se iznos ukupnih primitaka, a kod obveznika poreza na dobit zbraja se iznos ukupnih prihoda u HRK.
U s</t>
    </r>
    <r>
      <rPr>
        <i/>
        <sz val="11"/>
        <rFont val="Calibri"/>
        <family val="2"/>
        <charset val="238"/>
        <scheme val="minor"/>
      </rPr>
      <t>lučaju korisnika čiji je zbroj vrijednosti prometa kroz najviše tri godine koje prethode godini u kojoj je podnesen zahtjev za potporu manji od iznosa od 100.000 EUR, kao i korisnici koji nisu u obvezi vođenja poslovnih knjiga i korisnici koji su u obvezi vođenja poslovnih knjiga, a koji ne posjeduju financijske dokumente za prethodnu financijsku godinu u padajućem izborniku odabrati 100.000 EUR ako će tražena potpora biti manja ili jednaka 100.000 EUR.
Odabrani iznos limita iz stupca H pr</t>
    </r>
    <r>
      <rPr>
        <i/>
        <sz val="11"/>
        <color theme="1"/>
        <rFont val="Calibri"/>
        <family val="2"/>
        <scheme val="minor"/>
      </rPr>
      <t>eračunava se u kune sukladno tečaju iz reda G.</t>
    </r>
  </si>
  <si>
    <r>
      <t xml:space="preserve">IZNOS OBVEZUJUĆEG PISMA NAMJERE BANKE
</t>
    </r>
    <r>
      <rPr>
        <b/>
        <i/>
        <sz val="11"/>
        <color theme="1"/>
        <rFont val="Calibri"/>
        <family val="2"/>
        <charset val="238"/>
        <scheme val="minor"/>
      </rPr>
      <t>Pojašnjenje:</t>
    </r>
    <r>
      <rPr>
        <b/>
        <sz val="11"/>
        <color theme="1"/>
        <rFont val="Calibri"/>
        <family val="2"/>
        <charset val="238"/>
        <scheme val="minor"/>
      </rPr>
      <t xml:space="preserve">
</t>
    </r>
    <r>
      <rPr>
        <i/>
        <sz val="11"/>
        <color theme="1"/>
        <rFont val="Calibri"/>
        <family val="2"/>
        <charset val="238"/>
        <scheme val="minor"/>
      </rPr>
      <t>U slučaju da korisnik traži iznos potpore veći od 100.000 EUR, a vrijednost prometa iz reda R je manja od traženog iznosa potpore, tada iznos obvezujućeg pisma namjere mora biti jednak ili veći od ukupnog iznosa projekta iz reda V.</t>
    </r>
  </si>
  <si>
    <r>
      <t xml:space="preserve">IZNOS POTPORE IZ PRORAČUNA EU
</t>
    </r>
    <r>
      <rPr>
        <b/>
        <i/>
        <sz val="11"/>
        <color theme="1"/>
        <rFont val="Calibri"/>
        <family val="2"/>
        <charset val="238"/>
        <scheme val="minor"/>
      </rPr>
      <t>Pojašnjenje</t>
    </r>
    <r>
      <rPr>
        <i/>
        <sz val="11"/>
        <color theme="1"/>
        <rFont val="Calibri"/>
        <family val="2"/>
        <scheme val="minor"/>
      </rPr>
      <t>: Iznos iz reda U pomnožiti s 0,85</t>
    </r>
  </si>
  <si>
    <r>
      <t xml:space="preserve">IZNOS POTPORE IZ PRORAČUNA REPUBLIKE HRVATSKE
</t>
    </r>
    <r>
      <rPr>
        <b/>
        <i/>
        <sz val="11"/>
        <color theme="1"/>
        <rFont val="Calibri"/>
        <family val="2"/>
        <charset val="238"/>
        <scheme val="minor"/>
      </rPr>
      <t>Pojašnjenje</t>
    </r>
    <r>
      <rPr>
        <i/>
        <sz val="11"/>
        <color theme="1"/>
        <rFont val="Calibri"/>
        <family val="2"/>
        <scheme val="minor"/>
      </rPr>
      <t>: Od iznosa iz reda U oduzeti iznos iz reda X</t>
    </r>
  </si>
  <si>
    <r>
      <t xml:space="preserve">IZRAČUNATI IZNOS POTPORE ZA DODJELU:
</t>
    </r>
    <r>
      <rPr>
        <b/>
        <i/>
        <sz val="11"/>
        <color theme="1"/>
        <rFont val="Calibri"/>
        <family val="2"/>
        <charset val="238"/>
        <scheme val="minor"/>
      </rPr>
      <t xml:space="preserve">Pojašnjenje:
</t>
    </r>
    <r>
      <rPr>
        <i/>
        <sz val="11"/>
        <color theme="1"/>
        <rFont val="Calibri"/>
        <family val="2"/>
        <charset val="238"/>
        <scheme val="minor"/>
      </rPr>
      <t>Od iznosa u redu S oduzeti iznos iz reda T.</t>
    </r>
  </si>
  <si>
    <t xml:space="preserve">PRILAGODBA NOVOUVEDENIM STANDARDIMA U SKLADU S ČLANKOM 17. UREDBE (EU) BR. 1305/2013 </t>
  </si>
  <si>
    <t xml:space="preserve">prilagodba novouvedenim standardima u skladu s člankom 17. UREDBE (EU) BR. 1305/2013 </t>
  </si>
  <si>
    <t>4</t>
  </si>
  <si>
    <t>5.1</t>
  </si>
  <si>
    <t>5.2</t>
  </si>
  <si>
    <t>5.3</t>
  </si>
  <si>
    <t>5.4</t>
  </si>
  <si>
    <t>5.5</t>
  </si>
  <si>
    <t>Iznos troška uzimajući u obzir razliku do traženog iznosa (ako je primjenjivo)</t>
  </si>
  <si>
    <r>
      <t xml:space="preserve">VRIJEDNOST PROMETA
</t>
    </r>
    <r>
      <rPr>
        <b/>
        <i/>
        <sz val="11"/>
        <color theme="1"/>
        <rFont val="Calibri"/>
        <family val="2"/>
        <charset val="238"/>
        <scheme val="minor"/>
      </rPr>
      <t>Pojašnjenje:</t>
    </r>
    <r>
      <rPr>
        <i/>
        <sz val="11"/>
        <color theme="1"/>
        <rFont val="Calibri"/>
        <family val="2"/>
        <charset val="238"/>
        <scheme val="minor"/>
      </rPr>
      <t xml:space="preserve">
Kod obveznika poreza na dohodak upisati zbroj ukupnih primitaka, a kod obveznika poreza na dobit upisati iznos ukupnih prihoda u HRK.
Vrijednost potpore nije veća od zbroja vrijednosti prometa ostvarenog kroz najviše tri godine koje prethode godini u kojoj je podnesen zahtjev za potporu. 
Kod korisnika kod kojih je u razdoblju od  tri godine koje prethode godini u kojoj je podnesen zahtjev za potporu godišnji promet smanjen uslijed elementarne nepogode, vrijednost potpore ne može biti veća od zbroja vrijednosti tri najveća godišnja prometa u razdoblju od pet godina koje prethode godini u kojoj je podnesen zahtjev za potporu - upisati zbroj najveća tri prometa u razdoblju od pet godina koje prethode godini u kojoj je podnesen zahtjev za potporu
U slučaju korisnika čiji je zbroj vrijednosti prometa kroz najviše tri godine koje prethode godini u kojoj je podnesen zahtjev za potporu manji od iznosa od 100.000 EUR preračunato u kune sukladno tečaju iz reda G, kao i korisnika koji nisu u obvezi vođenja poslovnih knjiga te onih korisnika koji su u obvezi vođenja poslovnih knjiga, a koji ne posjeduju financijske dokumente za godinu koja prethodi godini u kojoj je podnesen zahtjev za potporu, nije potrebno popuniti ovaj red.
Napomena: Najviša vrijednost potpore po projektu ne može biti veća od najviših vrijednosti u redu "P".</t>
    </r>
  </si>
  <si>
    <t>Umetanje novih redova nema utjecaj na funkcioniranje formula ako se vrši na način prikazan na Slici 1.</t>
  </si>
  <si>
    <r>
      <t xml:space="preserve">IZRAČUNATI IZNOS POTPORE:
</t>
    </r>
    <r>
      <rPr>
        <b/>
        <i/>
        <sz val="11"/>
        <rFont val="Calibri"/>
        <family val="2"/>
        <charset val="238"/>
        <scheme val="minor"/>
      </rPr>
      <t xml:space="preserve">Pojašnjenje: </t>
    </r>
    <r>
      <rPr>
        <sz val="11"/>
        <rFont val="Calibri"/>
        <family val="2"/>
        <charset val="238"/>
        <scheme val="minor"/>
      </rPr>
      <t xml:space="preserve">
</t>
    </r>
    <r>
      <rPr>
        <b/>
        <i/>
        <sz val="11"/>
        <rFont val="Calibri"/>
        <family val="2"/>
        <charset val="238"/>
        <scheme val="minor"/>
      </rPr>
      <t xml:space="preserve">Red  N* Red O
</t>
    </r>
    <r>
      <rPr>
        <i/>
        <sz val="11"/>
        <rFont val="Calibri"/>
        <family val="2"/>
        <charset val="238"/>
        <scheme val="minor"/>
      </rPr>
      <t>Ali:
- ne veći od iznosa u  redu  P  a ako je veći  - upisati iznos iz reda P
- ne manji od iznosa iz reda Q,</t>
    </r>
    <r>
      <rPr>
        <b/>
        <i/>
        <sz val="11"/>
        <rFont val="Calibri"/>
        <family val="2"/>
        <charset val="238"/>
        <scheme val="minor"/>
      </rPr>
      <t xml:space="preserve"> a ako je manji - upisati 0,00.
</t>
    </r>
    <r>
      <rPr>
        <i/>
        <sz val="11"/>
        <rFont val="Calibri"/>
        <family val="2"/>
        <charset val="238"/>
        <scheme val="minor"/>
      </rPr>
      <t xml:space="preserve">
-  ne veći od zbroja vrijednosti prometa ostvarenog kroz najviše tri godine, odnosno pet godina u slučaju elementarne nepogode, koje prethode godini u kojoj je podnesen zahtjev za potporu - ako je dobiveni iznos veći od iznosa u redu R, a manji od iznosa u redu  P - upisati iznos iz reda R.
- Ako je dobiveni iznos veći od iznosa u redu R i veći od 100 000 EUR, korisnik je u obvezi dostaviti obvezujuće pismo banke koje se mora odnositi na vrijednost projekta u cijelosti, ali mu se ne može dodijeliti više od iznosa u redu P. Ako korisnik ne dostavi obvezujuće pismo banke koje se mora odnositi na vrijednost projekta u cijelosti, zahtjev za potporu se odbija.
</t>
    </r>
    <r>
      <rPr>
        <b/>
        <i/>
        <sz val="11"/>
        <rFont val="Calibri"/>
        <family val="2"/>
        <charset val="238"/>
        <scheme val="minor"/>
      </rPr>
      <t>Od izračunatog iznosa oduzeti ukupni iznos financijske korekcije iz stupca Q.</t>
    </r>
    <r>
      <rPr>
        <b/>
        <i/>
        <sz val="11"/>
        <color rgb="FFFF0000"/>
        <rFont val="Calibri"/>
        <family val="2"/>
        <charset val="238"/>
        <scheme val="minor"/>
      </rPr>
      <t xml:space="preserve">
</t>
    </r>
    <r>
      <rPr>
        <b/>
        <i/>
        <sz val="11"/>
        <rFont val="Calibri"/>
        <family val="2"/>
        <charset val="238"/>
        <scheme val="minor"/>
      </rPr>
      <t>Ako korisnik opravdava iznos tražene potpore obvezujućim pismom namjere banke, a isto nije dostavio ili je iznos obvezujućeg pisma namjere banke koji je dostavljen manji od ukupnog iznosa projekta iz reda V, upisati 0,00.</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</si>
</sst>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000"/>
    <numFmt numFmtId="165" formatCode="#,##0.00\ &quot;kn&quot;"/>
    <numFmt numFmtId="166" formatCode="0.00000"/>
  </numFmts>
  <fonts count="44" x14ac:knownFonts="1">
    <font>
      <sz val="11"/>
      <color theme="1"/>
      <name val="Calibri"/>
      <family val="2"/>
      <charset val="238"/>
      <scheme val="minor"/>
    </font>
    <font>
      <b/>
      <sz val="11"/>
      <color theme="1"/>
      <name val="Calibri"/>
      <family val="2"/>
      <scheme val="minor"/>
    </font>
    <font>
      <b/>
      <sz val="11"/>
      <color theme="1"/>
      <name val="Calibri"/>
      <family val="2"/>
      <charset val="238"/>
      <scheme val="minor"/>
    </font>
    <font>
      <sz val="11"/>
      <color theme="1"/>
      <name val="Calibri"/>
      <family val="2"/>
      <scheme val="minor"/>
    </font>
    <font>
      <sz val="11"/>
      <color theme="1"/>
      <name val="Calibri"/>
      <family val="2"/>
      <charset val="238"/>
      <scheme val="minor"/>
    </font>
    <font>
      <i/>
      <sz val="11"/>
      <color theme="1"/>
      <name val="Calibri"/>
      <family val="2"/>
      <scheme val="minor"/>
    </font>
    <font>
      <b/>
      <sz val="11"/>
      <color rgb="FF000000"/>
      <name val="Calibri"/>
      <family val="2"/>
      <scheme val="minor"/>
    </font>
    <font>
      <sz val="9"/>
      <color indexed="81"/>
      <name val="Tahoma"/>
      <family val="2"/>
      <charset val="238"/>
    </font>
    <font>
      <b/>
      <sz val="9"/>
      <color indexed="81"/>
      <name val="Tahoma"/>
      <family val="2"/>
      <charset val="238"/>
    </font>
    <font>
      <i/>
      <sz val="11"/>
      <color theme="1"/>
      <name val="Calibri"/>
      <family val="2"/>
      <charset val="238"/>
      <scheme val="minor"/>
    </font>
    <font>
      <b/>
      <sz val="11"/>
      <name val="Calibri"/>
      <family val="2"/>
      <charset val="238"/>
      <scheme val="minor"/>
    </font>
    <font>
      <i/>
      <sz val="11"/>
      <name val="Calibri"/>
      <family val="2"/>
      <charset val="238"/>
      <scheme val="minor"/>
    </font>
    <font>
      <sz val="11"/>
      <color rgb="FF000000"/>
      <name val="Calibri"/>
      <family val="2"/>
      <charset val="238"/>
      <scheme val="minor"/>
    </font>
    <font>
      <sz val="22"/>
      <color theme="1"/>
      <name val="Calibri"/>
      <family val="2"/>
      <charset val="238"/>
      <scheme val="minor"/>
    </font>
    <font>
      <b/>
      <sz val="11"/>
      <color theme="1"/>
      <name val="Times New Roman"/>
      <family val="1"/>
      <charset val="238"/>
    </font>
    <font>
      <b/>
      <sz val="10"/>
      <color theme="1"/>
      <name val="Times New Roman"/>
      <family val="1"/>
      <charset val="238"/>
    </font>
    <font>
      <sz val="8"/>
      <color theme="1"/>
      <name val="Times New Roman"/>
      <family val="1"/>
      <charset val="238"/>
    </font>
    <font>
      <b/>
      <i/>
      <sz val="11"/>
      <color theme="1"/>
      <name val="Calibri"/>
      <family val="2"/>
      <charset val="238"/>
      <scheme val="minor"/>
    </font>
    <font>
      <sz val="8"/>
      <color theme="1"/>
      <name val="Calibri"/>
      <family val="2"/>
      <charset val="238"/>
      <scheme val="minor"/>
    </font>
    <font>
      <b/>
      <i/>
      <sz val="11"/>
      <name val="Calibri"/>
      <family val="2"/>
      <charset val="238"/>
      <scheme val="minor"/>
    </font>
    <font>
      <b/>
      <sz val="11"/>
      <color theme="0"/>
      <name val="Calibri"/>
      <family val="2"/>
      <charset val="238"/>
      <scheme val="minor"/>
    </font>
    <font>
      <b/>
      <sz val="14"/>
      <color theme="0"/>
      <name val="Calibri"/>
      <family val="2"/>
      <charset val="238"/>
      <scheme val="minor"/>
    </font>
    <font>
      <sz val="11"/>
      <name val="Calibri"/>
      <family val="2"/>
      <charset val="238"/>
      <scheme val="minor"/>
    </font>
    <font>
      <b/>
      <i/>
      <sz val="11"/>
      <color rgb="FFFF0000"/>
      <name val="Calibri"/>
      <family val="2"/>
      <charset val="238"/>
      <scheme val="minor"/>
    </font>
    <font>
      <sz val="22"/>
      <color theme="0"/>
      <name val="Calibri"/>
      <family val="2"/>
      <charset val="238"/>
      <scheme val="minor"/>
    </font>
    <font>
      <sz val="9"/>
      <color rgb="FF444444"/>
      <name val="Calibri"/>
      <family val="2"/>
      <scheme val="minor"/>
    </font>
    <font>
      <b/>
      <sz val="48"/>
      <color rgb="FFFFE69F"/>
      <name val="Lucida Sans Unicode"/>
      <family val="2"/>
    </font>
    <font>
      <sz val="11"/>
      <color rgb="FF000000"/>
      <name val="Calibri"/>
      <family val="2"/>
      <charset val="238"/>
    </font>
    <font>
      <b/>
      <sz val="14"/>
      <color rgb="FFFFE59B"/>
      <name val="Lucida Sans Unicode"/>
      <family val="2"/>
      <charset val="238"/>
    </font>
    <font>
      <b/>
      <sz val="11"/>
      <color theme="0" tint="-4.9989318521683403E-2"/>
      <name val="Calibri"/>
      <family val="2"/>
      <charset val="238"/>
      <scheme val="minor"/>
    </font>
    <font>
      <b/>
      <sz val="8"/>
      <color theme="1"/>
      <name val="Calibri"/>
      <family val="2"/>
      <scheme val="minor"/>
    </font>
    <font>
      <b/>
      <sz val="10"/>
      <color theme="1"/>
      <name val="Calibri"/>
      <family val="2"/>
      <scheme val="minor"/>
    </font>
    <font>
      <b/>
      <sz val="16"/>
      <color theme="1"/>
      <name val="Calibri"/>
      <family val="2"/>
      <scheme val="minor"/>
    </font>
    <font>
      <b/>
      <sz val="14"/>
      <color theme="1"/>
      <name val="Calibri"/>
      <family val="2"/>
      <scheme val="minor"/>
    </font>
    <font>
      <b/>
      <sz val="14"/>
      <color theme="7" tint="0.59999389629810485"/>
      <name val="Lucida Sans Unicode"/>
      <family val="2"/>
    </font>
    <font>
      <sz val="22"/>
      <color theme="1"/>
      <name val="Calibri"/>
      <family val="2"/>
      <scheme val="minor"/>
    </font>
    <font>
      <sz val="10"/>
      <color theme="1"/>
      <name val="Calibri"/>
      <family val="2"/>
      <scheme val="minor"/>
    </font>
    <font>
      <b/>
      <sz val="10"/>
      <color rgb="FFFF0000"/>
      <name val="Calibri"/>
      <family val="2"/>
      <scheme val="minor"/>
    </font>
    <font>
      <sz val="11"/>
      <color rgb="FFFFFF00"/>
      <name val="Calibri"/>
      <family val="2"/>
      <scheme val="minor"/>
    </font>
    <font>
      <sz val="11"/>
      <color rgb="FFFF0000"/>
      <name val="Calibri"/>
      <family val="2"/>
      <charset val="238"/>
      <scheme val="minor"/>
    </font>
    <font>
      <b/>
      <sz val="12"/>
      <color theme="1"/>
      <name val="Times New Roman"/>
      <family val="1"/>
      <charset val="238"/>
    </font>
    <font>
      <sz val="12"/>
      <color theme="1"/>
      <name val="Times New Roman"/>
      <family val="1"/>
      <charset val="238"/>
    </font>
    <font>
      <b/>
      <i/>
      <sz val="12"/>
      <color theme="1"/>
      <name val="Times New Roman"/>
      <family val="1"/>
      <charset val="238"/>
    </font>
    <font>
      <b/>
      <sz val="11"/>
      <color theme="4"/>
      <name val="Calibri"/>
      <family val="2"/>
      <charset val="238"/>
      <scheme val="minor"/>
    </font>
  </fonts>
  <fills count="25">
    <fill>
      <patternFill patternType="none"/>
    </fill>
    <fill>
      <patternFill patternType="gray125"/>
    </fill>
    <fill>
      <patternFill patternType="solid">
        <fgColor theme="9" tint="0.39997558519241921"/>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0"/>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0" tint="-0.14999847407452621"/>
        <bgColor indexed="64"/>
      </patternFill>
    </fill>
    <fill>
      <patternFill patternType="solid">
        <fgColor rgb="FF00B050"/>
        <bgColor indexed="64"/>
      </patternFill>
    </fill>
    <fill>
      <patternFill patternType="solid">
        <fgColor rgb="FFFFFFCC"/>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theme="3"/>
        <bgColor indexed="64"/>
      </patternFill>
    </fill>
    <fill>
      <patternFill patternType="solid">
        <fgColor theme="2" tint="-0.249977111117893"/>
        <bgColor indexed="64"/>
      </patternFill>
    </fill>
    <fill>
      <patternFill patternType="solid">
        <fgColor rgb="FF212B37"/>
        <bgColor indexed="64"/>
      </patternFill>
    </fill>
    <fill>
      <patternFill patternType="solid">
        <fgColor rgb="FF212B37"/>
        <bgColor rgb="FF333300"/>
      </patternFill>
    </fill>
    <fill>
      <patternFill patternType="solid">
        <fgColor rgb="FF4C9092"/>
        <bgColor indexed="64"/>
      </patternFill>
    </fill>
    <fill>
      <patternFill patternType="solid">
        <fgColor rgb="FFFFC000"/>
        <bgColor indexed="64"/>
      </patternFill>
    </fill>
    <fill>
      <patternFill patternType="solid">
        <fgColor theme="5" tint="0.39997558519241921"/>
        <bgColor indexed="64"/>
      </patternFill>
    </fill>
    <fill>
      <patternFill patternType="solid">
        <fgColor theme="2" tint="-9.9978637043366805E-2"/>
        <bgColor indexed="64"/>
      </patternFill>
    </fill>
    <fill>
      <patternFill patternType="solid">
        <fgColor theme="4" tint="0.39997558519241921"/>
        <bgColor indexed="64"/>
      </patternFill>
    </fill>
    <fill>
      <patternFill patternType="solid">
        <fgColor rgb="FFEEECE1"/>
        <bgColor indexed="64"/>
      </patternFill>
    </fill>
  </fills>
  <borders count="6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bottom/>
      <diagonal/>
    </border>
    <border>
      <left/>
      <right/>
      <top/>
      <bottom style="medium">
        <color indexed="64"/>
      </bottom>
      <diagonal/>
    </border>
    <border>
      <left style="thick">
        <color indexed="64"/>
      </left>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style="medium">
        <color indexed="64"/>
      </bottom>
      <diagonal/>
    </border>
    <border>
      <left style="thin">
        <color theme="4" tint="0.39997558519241921"/>
      </left>
      <right style="thin">
        <color theme="4" tint="0.39997558519241921"/>
      </right>
      <top/>
      <bottom style="thin">
        <color theme="4" tint="0.39997558519241921"/>
      </bottom>
      <diagonal/>
    </border>
  </borders>
  <cellStyleXfs count="4">
    <xf numFmtId="0" fontId="0" fillId="0" borderId="0"/>
    <xf numFmtId="9" fontId="4" fillId="0" borderId="0" applyFont="0" applyFill="0" applyBorder="0" applyAlignment="0" applyProtection="0"/>
    <xf numFmtId="0" fontId="27" fillId="0" borderId="0"/>
    <xf numFmtId="9" fontId="27" fillId="0" borderId="0" applyBorder="0" applyProtection="0"/>
  </cellStyleXfs>
  <cellXfs count="520">
    <xf numFmtId="0" fontId="0" fillId="0" borderId="0" xfId="0"/>
    <xf numFmtId="0" fontId="0" fillId="0" borderId="0" xfId="0" applyProtection="1">
      <protection locked="0"/>
    </xf>
    <xf numFmtId="0" fontId="0" fillId="0" borderId="6" xfId="0" applyBorder="1" applyAlignment="1" applyProtection="1">
      <alignment wrapText="1"/>
      <protection locked="0"/>
    </xf>
    <xf numFmtId="0" fontId="0" fillId="0" borderId="0" xfId="0" applyAlignment="1" applyProtection="1">
      <alignment wrapText="1"/>
      <protection locked="0"/>
    </xf>
    <xf numFmtId="0" fontId="0" fillId="0" borderId="15" xfId="0" applyBorder="1" applyAlignment="1" applyProtection="1">
      <alignment horizontal="center"/>
      <protection locked="0"/>
    </xf>
    <xf numFmtId="0" fontId="0" fillId="0" borderId="15" xfId="0" applyBorder="1" applyAlignment="1" applyProtection="1">
      <alignment horizontal="center" wrapText="1"/>
      <protection locked="0"/>
    </xf>
    <xf numFmtId="4" fontId="0" fillId="0" borderId="15" xfId="0" applyNumberFormat="1" applyBorder="1" applyAlignment="1" applyProtection="1">
      <alignment horizontal="center"/>
      <protection locked="0"/>
    </xf>
    <xf numFmtId="49" fontId="0" fillId="0" borderId="24" xfId="0" applyNumberFormat="1" applyFont="1" applyBorder="1" applyAlignment="1" applyProtection="1">
      <alignment horizontal="left" vertical="center" wrapText="1"/>
      <protection locked="0"/>
    </xf>
    <xf numFmtId="0" fontId="0" fillId="0" borderId="23" xfId="0" applyBorder="1" applyAlignment="1" applyProtection="1">
      <alignment horizontal="center"/>
      <protection locked="0"/>
    </xf>
    <xf numFmtId="0" fontId="0" fillId="0" borderId="23" xfId="0" applyBorder="1" applyAlignment="1" applyProtection="1">
      <protection locked="0"/>
    </xf>
    <xf numFmtId="0" fontId="0" fillId="6" borderId="0" xfId="0" applyFill="1" applyBorder="1" applyAlignment="1" applyProtection="1">
      <alignment wrapText="1"/>
      <protection locked="0"/>
    </xf>
    <xf numFmtId="0" fontId="0" fillId="6" borderId="22" xfId="0" applyFill="1" applyBorder="1" applyAlignment="1" applyProtection="1">
      <alignment wrapText="1"/>
      <protection locked="0"/>
    </xf>
    <xf numFmtId="0" fontId="0" fillId="6" borderId="17" xfId="0" applyFill="1" applyBorder="1" applyAlignment="1" applyProtection="1">
      <alignment wrapText="1"/>
      <protection locked="0"/>
    </xf>
    <xf numFmtId="0" fontId="0" fillId="0" borderId="20" xfId="0" applyBorder="1" applyAlignment="1" applyProtection="1">
      <alignment wrapText="1"/>
      <protection locked="0"/>
    </xf>
    <xf numFmtId="0" fontId="0" fillId="6" borderId="21" xfId="0" applyFill="1" applyBorder="1" applyAlignment="1" applyProtection="1">
      <alignment wrapText="1"/>
      <protection locked="0"/>
    </xf>
    <xf numFmtId="4" fontId="0" fillId="0" borderId="0" xfId="0" applyNumberFormat="1" applyProtection="1">
      <protection locked="0"/>
    </xf>
    <xf numFmtId="0" fontId="13" fillId="0" borderId="0" xfId="0" applyFont="1" applyProtection="1">
      <protection locked="0"/>
    </xf>
    <xf numFmtId="0" fontId="13" fillId="0" borderId="3" xfId="0" applyFont="1" applyBorder="1" applyAlignment="1" applyProtection="1">
      <alignment vertical="center" textRotation="255"/>
      <protection locked="0"/>
    </xf>
    <xf numFmtId="0" fontId="13" fillId="0" borderId="6" xfId="0" applyFont="1" applyBorder="1" applyAlignment="1" applyProtection="1">
      <alignment vertical="center"/>
      <protection locked="0"/>
    </xf>
    <xf numFmtId="0" fontId="13" fillId="0" borderId="6" xfId="0" applyFont="1" applyFill="1" applyBorder="1" applyAlignment="1" applyProtection="1">
      <alignment vertical="center"/>
      <protection locked="0"/>
    </xf>
    <xf numFmtId="0" fontId="13" fillId="0" borderId="8" xfId="0" applyFont="1" applyBorder="1" applyAlignment="1" applyProtection="1">
      <alignment vertical="center"/>
      <protection locked="0"/>
    </xf>
    <xf numFmtId="0" fontId="13" fillId="2" borderId="10" xfId="0" applyFont="1" applyFill="1" applyBorder="1" applyAlignment="1" applyProtection="1">
      <alignment vertical="center"/>
      <protection locked="0"/>
    </xf>
    <xf numFmtId="0" fontId="13" fillId="2" borderId="11" xfId="0" applyFont="1" applyFill="1" applyBorder="1" applyAlignment="1" applyProtection="1">
      <alignment vertical="center"/>
      <protection locked="0"/>
    </xf>
    <xf numFmtId="0" fontId="3" fillId="0" borderId="6" xfId="0" applyFont="1" applyBorder="1" applyAlignment="1" applyProtection="1">
      <alignment vertical="center" wrapText="1"/>
      <protection locked="0"/>
    </xf>
    <xf numFmtId="0" fontId="12" fillId="0" borderId="22" xfId="0" applyFont="1" applyFill="1" applyBorder="1" applyAlignment="1" applyProtection="1">
      <alignment vertical="center" wrapText="1"/>
      <protection locked="0"/>
    </xf>
    <xf numFmtId="0" fontId="13" fillId="6" borderId="6" xfId="0" applyFont="1" applyFill="1" applyBorder="1" applyAlignment="1" applyProtection="1">
      <alignment vertical="center"/>
      <protection locked="0"/>
    </xf>
    <xf numFmtId="0" fontId="1" fillId="6" borderId="0" xfId="0" applyFont="1" applyFill="1" applyBorder="1" applyAlignment="1" applyProtection="1">
      <alignment horizontal="left" vertical="center" wrapText="1"/>
      <protection locked="0"/>
    </xf>
    <xf numFmtId="0" fontId="0" fillId="8" borderId="17" xfId="0" applyFill="1" applyBorder="1" applyAlignment="1" applyProtection="1">
      <alignment wrapText="1"/>
      <protection locked="0"/>
    </xf>
    <xf numFmtId="49" fontId="0" fillId="0" borderId="15" xfId="0" applyNumberFormat="1" applyFont="1" applyBorder="1" applyAlignment="1" applyProtection="1">
      <alignment horizontal="left" vertical="center" wrapText="1"/>
      <protection locked="0"/>
    </xf>
    <xf numFmtId="0" fontId="0" fillId="0" borderId="15" xfId="0" applyBorder="1" applyAlignment="1" applyProtection="1">
      <protection locked="0"/>
    </xf>
    <xf numFmtId="4" fontId="0" fillId="0" borderId="15" xfId="0" applyNumberFormat="1" applyBorder="1" applyProtection="1">
      <protection locked="0"/>
    </xf>
    <xf numFmtId="0" fontId="0" fillId="0" borderId="11" xfId="0" applyBorder="1" applyAlignment="1" applyProtection="1">
      <protection locked="0"/>
    </xf>
    <xf numFmtId="4" fontId="0" fillId="0" borderId="34" xfId="0" applyNumberFormat="1" applyBorder="1" applyProtection="1">
      <protection locked="0"/>
    </xf>
    <xf numFmtId="4" fontId="0" fillId="0" borderId="0" xfId="0" applyNumberFormat="1"/>
    <xf numFmtId="0" fontId="0" fillId="0" borderId="0" xfId="0" applyAlignment="1">
      <alignment horizontal="center"/>
    </xf>
    <xf numFmtId="0" fontId="0" fillId="0" borderId="34" xfId="0" applyBorder="1"/>
    <xf numFmtId="0" fontId="14" fillId="0" borderId="34" xfId="0" applyFont="1" applyBorder="1" applyAlignment="1">
      <alignment horizontal="center" vertical="center" wrapText="1"/>
    </xf>
    <xf numFmtId="0" fontId="15" fillId="0" borderId="34" xfId="0" applyFont="1" applyBorder="1" applyAlignment="1">
      <alignment horizontal="center" vertical="center" wrapText="1"/>
    </xf>
    <xf numFmtId="0" fontId="16" fillId="0" borderId="34" xfId="0" applyFont="1" applyBorder="1" applyAlignment="1">
      <alignment vertical="center" wrapText="1"/>
    </xf>
    <xf numFmtId="0" fontId="0" fillId="0" borderId="34" xfId="0" applyBorder="1" applyAlignment="1">
      <alignment horizontal="center"/>
    </xf>
    <xf numFmtId="0" fontId="15" fillId="9" borderId="34" xfId="0" applyFont="1" applyFill="1" applyBorder="1" applyAlignment="1">
      <alignment vertical="center" wrapText="1"/>
    </xf>
    <xf numFmtId="0" fontId="13" fillId="3" borderId="6" xfId="0" applyFont="1" applyFill="1" applyBorder="1" applyAlignment="1" applyProtection="1">
      <alignment vertical="center"/>
      <protection locked="0"/>
    </xf>
    <xf numFmtId="0" fontId="6" fillId="3" borderId="27" xfId="0" applyFont="1" applyFill="1" applyBorder="1" applyAlignment="1" applyProtection="1">
      <alignment vertical="center" wrapText="1"/>
      <protection locked="0"/>
    </xf>
    <xf numFmtId="0" fontId="0" fillId="3" borderId="32" xfId="0" applyFill="1" applyBorder="1" applyAlignment="1" applyProtection="1">
      <alignment horizontal="center"/>
      <protection locked="0"/>
    </xf>
    <xf numFmtId="0" fontId="0" fillId="3" borderId="2" xfId="0" applyFill="1" applyBorder="1" applyAlignment="1" applyProtection="1">
      <alignment horizontal="center"/>
      <protection locked="0"/>
    </xf>
    <xf numFmtId="0" fontId="0" fillId="3" borderId="1" xfId="0" applyFill="1" applyBorder="1" applyAlignment="1" applyProtection="1">
      <protection locked="0"/>
    </xf>
    <xf numFmtId="0" fontId="6" fillId="10" borderId="20" xfId="0" applyFont="1" applyFill="1" applyBorder="1" applyAlignment="1" applyProtection="1">
      <alignment vertical="center" wrapText="1"/>
    </xf>
    <xf numFmtId="0" fontId="14" fillId="10" borderId="34" xfId="0" applyFont="1" applyFill="1" applyBorder="1" applyAlignment="1">
      <alignment vertical="center" wrapText="1"/>
    </xf>
    <xf numFmtId="49" fontId="1" fillId="3" borderId="10" xfId="0" applyNumberFormat="1" applyFont="1" applyFill="1" applyBorder="1" applyAlignment="1" applyProtection="1">
      <alignment horizontal="left" vertical="center" wrapText="1"/>
      <protection locked="0"/>
    </xf>
    <xf numFmtId="0" fontId="0" fillId="3" borderId="10" xfId="0" applyFill="1" applyBorder="1" applyAlignment="1" applyProtection="1">
      <protection locked="0"/>
    </xf>
    <xf numFmtId="4" fontId="2" fillId="3" borderId="14" xfId="0" applyNumberFormat="1" applyFont="1" applyFill="1" applyBorder="1" applyProtection="1">
      <protection locked="0"/>
    </xf>
    <xf numFmtId="49" fontId="1" fillId="3" borderId="28" xfId="0" applyNumberFormat="1" applyFont="1" applyFill="1" applyBorder="1" applyAlignment="1" applyProtection="1">
      <alignment horizontal="left" vertical="center" wrapText="1"/>
      <protection locked="0"/>
    </xf>
    <xf numFmtId="0" fontId="0" fillId="3" borderId="31" xfId="0" applyFill="1" applyBorder="1" applyAlignment="1" applyProtection="1">
      <protection locked="0"/>
    </xf>
    <xf numFmtId="4" fontId="2" fillId="3" borderId="28" xfId="0" applyNumberFormat="1" applyFont="1" applyFill="1" applyBorder="1" applyProtection="1">
      <protection locked="0"/>
    </xf>
    <xf numFmtId="49" fontId="1" fillId="3" borderId="24" xfId="0" applyNumberFormat="1" applyFont="1" applyFill="1" applyBorder="1" applyAlignment="1" applyProtection="1">
      <alignment horizontal="left" vertical="center" wrapText="1"/>
      <protection locked="0"/>
    </xf>
    <xf numFmtId="4" fontId="2" fillId="3" borderId="14" xfId="0" applyNumberFormat="1" applyFont="1" applyFill="1" applyBorder="1" applyProtection="1">
      <protection locked="0" hidden="1"/>
    </xf>
    <xf numFmtId="49" fontId="1" fillId="3" borderId="31" xfId="0" applyNumberFormat="1" applyFont="1" applyFill="1" applyBorder="1" applyAlignment="1" applyProtection="1">
      <alignment horizontal="left" vertical="center" wrapText="1"/>
      <protection locked="0"/>
    </xf>
    <xf numFmtId="0" fontId="0" fillId="3" borderId="14" xfId="0" applyFill="1" applyBorder="1" applyAlignment="1" applyProtection="1">
      <protection locked="0"/>
    </xf>
    <xf numFmtId="0" fontId="2" fillId="3" borderId="14" xfId="0" applyFont="1" applyFill="1" applyBorder="1" applyAlignment="1" applyProtection="1">
      <alignment wrapText="1"/>
      <protection locked="0"/>
    </xf>
    <xf numFmtId="49" fontId="1" fillId="3" borderId="23" xfId="0" applyNumberFormat="1" applyFont="1" applyFill="1" applyBorder="1" applyAlignment="1" applyProtection="1">
      <alignment horizontal="left" vertical="center" wrapText="1"/>
      <protection locked="0"/>
    </xf>
    <xf numFmtId="0" fontId="13" fillId="3" borderId="7" xfId="0" applyFont="1" applyFill="1" applyBorder="1" applyAlignment="1" applyProtection="1">
      <alignment vertical="center"/>
      <protection locked="0"/>
    </xf>
    <xf numFmtId="0" fontId="6" fillId="10" borderId="15" xfId="0" applyFont="1" applyFill="1" applyBorder="1" applyAlignment="1" applyProtection="1">
      <alignment vertical="center" wrapText="1"/>
    </xf>
    <xf numFmtId="0" fontId="1" fillId="2" borderId="3" xfId="0" applyFont="1" applyFill="1" applyBorder="1" applyAlignment="1" applyProtection="1">
      <alignment horizontal="center" vertical="center" wrapText="1"/>
      <protection locked="0"/>
    </xf>
    <xf numFmtId="0" fontId="1" fillId="2" borderId="28" xfId="0" applyFont="1" applyFill="1" applyBorder="1" applyAlignment="1" applyProtection="1">
      <alignment horizontal="center" vertical="center" wrapText="1"/>
      <protection locked="0"/>
    </xf>
    <xf numFmtId="0" fontId="1" fillId="2" borderId="4" xfId="0" applyFont="1" applyFill="1" applyBorder="1" applyAlignment="1" applyProtection="1">
      <alignment horizontal="center" vertical="center" wrapText="1"/>
      <protection locked="0"/>
    </xf>
    <xf numFmtId="4" fontId="0" fillId="3" borderId="1" xfId="0" applyNumberFormat="1" applyFill="1" applyBorder="1" applyAlignment="1" applyProtection="1">
      <alignment wrapText="1"/>
      <protection locked="0"/>
    </xf>
    <xf numFmtId="4" fontId="2" fillId="3" borderId="28" xfId="0" applyNumberFormat="1" applyFont="1" applyFill="1" applyBorder="1" applyAlignment="1" applyProtection="1">
      <alignment wrapText="1"/>
      <protection locked="0"/>
    </xf>
    <xf numFmtId="4" fontId="2" fillId="3" borderId="14" xfId="0" applyNumberFormat="1" applyFont="1" applyFill="1" applyBorder="1" applyAlignment="1" applyProtection="1">
      <alignment wrapText="1"/>
      <protection locked="0"/>
    </xf>
    <xf numFmtId="4" fontId="0" fillId="0" borderId="15" xfId="0" applyNumberFormat="1" applyBorder="1" applyAlignment="1" applyProtection="1">
      <alignment wrapText="1"/>
      <protection locked="0"/>
    </xf>
    <xf numFmtId="4" fontId="2" fillId="3" borderId="14" xfId="0" applyNumberFormat="1" applyFont="1" applyFill="1" applyBorder="1" applyAlignment="1" applyProtection="1">
      <alignment wrapText="1"/>
      <protection locked="0" hidden="1"/>
    </xf>
    <xf numFmtId="4" fontId="2" fillId="3" borderId="20" xfId="0" applyNumberFormat="1" applyFont="1" applyFill="1" applyBorder="1" applyAlignment="1" applyProtection="1">
      <alignment wrapText="1"/>
      <protection locked="0"/>
    </xf>
    <xf numFmtId="4" fontId="0" fillId="0" borderId="22" xfId="0" applyNumberFormat="1" applyBorder="1" applyAlignment="1" applyProtection="1">
      <alignment wrapText="1"/>
      <protection locked="0"/>
    </xf>
    <xf numFmtId="4" fontId="0" fillId="8" borderId="22" xfId="0" applyNumberFormat="1" applyFill="1" applyBorder="1" applyAlignment="1" applyProtection="1">
      <alignment wrapText="1"/>
      <protection locked="0"/>
    </xf>
    <xf numFmtId="4" fontId="0" fillId="6" borderId="22" xfId="0" applyNumberFormat="1" applyFill="1" applyBorder="1" applyAlignment="1" applyProtection="1">
      <alignment wrapText="1"/>
      <protection locked="0"/>
    </xf>
    <xf numFmtId="4" fontId="0" fillId="6" borderId="22" xfId="1" applyNumberFormat="1" applyFont="1" applyFill="1" applyBorder="1" applyAlignment="1" applyProtection="1">
      <alignment wrapText="1"/>
      <protection locked="0"/>
    </xf>
    <xf numFmtId="49" fontId="0" fillId="3" borderId="1" xfId="0" applyNumberFormat="1" applyFill="1" applyBorder="1" applyAlignment="1" applyProtection="1">
      <protection locked="0"/>
    </xf>
    <xf numFmtId="49" fontId="2" fillId="3" borderId="14" xfId="0" applyNumberFormat="1" applyFont="1" applyFill="1" applyBorder="1" applyProtection="1">
      <protection locked="0"/>
    </xf>
    <xf numFmtId="49" fontId="2" fillId="3" borderId="28" xfId="0" applyNumberFormat="1" applyFont="1" applyFill="1" applyBorder="1" applyProtection="1">
      <protection locked="0"/>
    </xf>
    <xf numFmtId="49" fontId="0" fillId="0" borderId="15" xfId="0" applyNumberFormat="1" applyBorder="1" applyProtection="1">
      <protection locked="0"/>
    </xf>
    <xf numFmtId="49" fontId="2" fillId="3" borderId="14" xfId="0" applyNumberFormat="1" applyFont="1" applyFill="1" applyBorder="1" applyProtection="1">
      <protection locked="0" hidden="1"/>
    </xf>
    <xf numFmtId="49" fontId="2" fillId="3" borderId="14" xfId="0" applyNumberFormat="1" applyFont="1" applyFill="1" applyBorder="1" applyAlignment="1" applyProtection="1">
      <alignment wrapText="1"/>
      <protection locked="0"/>
    </xf>
    <xf numFmtId="49" fontId="0" fillId="6" borderId="0" xfId="0" applyNumberFormat="1" applyFill="1" applyBorder="1" applyAlignment="1" applyProtection="1">
      <alignment wrapText="1"/>
      <protection locked="0"/>
    </xf>
    <xf numFmtId="49" fontId="0" fillId="6" borderId="21" xfId="0" applyNumberFormat="1" applyFill="1" applyBorder="1" applyAlignment="1" applyProtection="1">
      <alignment wrapText="1"/>
      <protection locked="0"/>
    </xf>
    <xf numFmtId="49" fontId="0" fillId="6" borderId="17" xfId="0" applyNumberFormat="1" applyFill="1" applyBorder="1" applyAlignment="1" applyProtection="1">
      <alignment wrapText="1"/>
      <protection locked="0"/>
    </xf>
    <xf numFmtId="49" fontId="0" fillId="8" borderId="17" xfId="0" applyNumberFormat="1" applyFill="1" applyBorder="1" applyAlignment="1" applyProtection="1">
      <alignment wrapText="1"/>
      <protection locked="0"/>
    </xf>
    <xf numFmtId="49" fontId="0" fillId="0" borderId="0" xfId="0" applyNumberFormat="1" applyProtection="1">
      <protection locked="0"/>
    </xf>
    <xf numFmtId="0" fontId="2" fillId="0" borderId="0" xfId="0" applyFont="1"/>
    <xf numFmtId="0" fontId="13" fillId="2" borderId="12" xfId="0" applyFont="1" applyFill="1" applyBorder="1" applyAlignment="1" applyProtection="1">
      <alignment vertical="center"/>
      <protection locked="0"/>
    </xf>
    <xf numFmtId="4" fontId="0" fillId="6" borderId="40" xfId="0" applyNumberFormat="1" applyFill="1" applyBorder="1" applyAlignment="1" applyProtection="1">
      <alignment wrapText="1"/>
      <protection locked="0"/>
    </xf>
    <xf numFmtId="0" fontId="0" fillId="6" borderId="39" xfId="0" applyFill="1" applyBorder="1" applyAlignment="1" applyProtection="1">
      <alignment wrapText="1"/>
      <protection locked="0"/>
    </xf>
    <xf numFmtId="49" fontId="0" fillId="6" borderId="39" xfId="0" applyNumberFormat="1" applyFill="1" applyBorder="1" applyAlignment="1" applyProtection="1">
      <alignment wrapText="1"/>
      <protection locked="0"/>
    </xf>
    <xf numFmtId="0" fontId="21" fillId="11" borderId="4" xfId="0" applyFont="1" applyFill="1" applyBorder="1" applyAlignment="1" applyProtection="1">
      <alignment wrapText="1"/>
      <protection locked="0"/>
    </xf>
    <xf numFmtId="49" fontId="1" fillId="0" borderId="15" xfId="0" applyNumberFormat="1" applyFont="1" applyBorder="1" applyAlignment="1" applyProtection="1">
      <alignment horizontal="left" vertical="center" wrapText="1"/>
      <protection locked="0"/>
    </xf>
    <xf numFmtId="49" fontId="1" fillId="0" borderId="11" xfId="0" applyNumberFormat="1" applyFont="1" applyBorder="1" applyAlignment="1" applyProtection="1">
      <alignment horizontal="left" vertical="center" wrapText="1"/>
      <protection locked="0"/>
    </xf>
    <xf numFmtId="0" fontId="0" fillId="0" borderId="34" xfId="0" applyBorder="1" applyAlignment="1" applyProtection="1">
      <protection locked="0"/>
    </xf>
    <xf numFmtId="4" fontId="0" fillId="0" borderId="34" xfId="0" applyNumberFormat="1" applyBorder="1" applyAlignment="1" applyProtection="1">
      <alignment wrapText="1"/>
      <protection locked="0"/>
    </xf>
    <xf numFmtId="49" fontId="0" fillId="0" borderId="34" xfId="0" applyNumberFormat="1" applyBorder="1" applyProtection="1">
      <protection locked="0"/>
    </xf>
    <xf numFmtId="49" fontId="1" fillId="0" borderId="12" xfId="0" applyNumberFormat="1" applyFont="1" applyBorder="1" applyAlignment="1" applyProtection="1">
      <alignment horizontal="left" vertical="center" wrapText="1"/>
      <protection locked="0"/>
    </xf>
    <xf numFmtId="0" fontId="0" fillId="0" borderId="42" xfId="0" applyBorder="1" applyAlignment="1" applyProtection="1">
      <protection locked="0"/>
    </xf>
    <xf numFmtId="4" fontId="0" fillId="0" borderId="42" xfId="0" applyNumberFormat="1" applyBorder="1" applyAlignment="1" applyProtection="1">
      <alignment wrapText="1"/>
      <protection locked="0"/>
    </xf>
    <xf numFmtId="4" fontId="0" fillId="0" borderId="42" xfId="0" applyNumberFormat="1" applyBorder="1" applyProtection="1">
      <protection locked="0"/>
    </xf>
    <xf numFmtId="49" fontId="0" fillId="0" borderId="42" xfId="0" applyNumberFormat="1" applyBorder="1" applyProtection="1">
      <protection locked="0"/>
    </xf>
    <xf numFmtId="4" fontId="0" fillId="0" borderId="42" xfId="0" applyNumberFormat="1" applyBorder="1" applyAlignment="1" applyProtection="1">
      <alignment horizontal="center"/>
      <protection locked="0"/>
    </xf>
    <xf numFmtId="0" fontId="0" fillId="3" borderId="25" xfId="0" applyFill="1" applyBorder="1" applyAlignment="1" applyProtection="1">
      <protection locked="0"/>
    </xf>
    <xf numFmtId="4" fontId="2" fillId="3" borderId="24" xfId="0" applyNumberFormat="1" applyFont="1" applyFill="1" applyBorder="1" applyAlignment="1" applyProtection="1">
      <alignment wrapText="1"/>
      <protection locked="0"/>
    </xf>
    <xf numFmtId="0" fontId="2" fillId="3" borderId="25" xfId="0" applyFont="1" applyFill="1" applyBorder="1" applyAlignment="1" applyProtection="1">
      <alignment wrapText="1"/>
      <protection locked="0"/>
    </xf>
    <xf numFmtId="49" fontId="2" fillId="3" borderId="25" xfId="0" applyNumberFormat="1" applyFont="1" applyFill="1" applyBorder="1" applyAlignment="1" applyProtection="1">
      <alignment wrapText="1"/>
      <protection locked="0"/>
    </xf>
    <xf numFmtId="49" fontId="1" fillId="0" borderId="25" xfId="0" applyNumberFormat="1" applyFont="1" applyBorder="1" applyAlignment="1" applyProtection="1">
      <alignment horizontal="left" vertical="center" wrapText="1"/>
      <protection locked="0"/>
    </xf>
    <xf numFmtId="4" fontId="0" fillId="0" borderId="25" xfId="0" applyNumberFormat="1" applyBorder="1" applyAlignment="1" applyProtection="1">
      <alignment wrapText="1"/>
      <protection locked="0"/>
    </xf>
    <xf numFmtId="4" fontId="0" fillId="0" borderId="25" xfId="0" applyNumberFormat="1" applyBorder="1" applyProtection="1">
      <protection locked="0"/>
    </xf>
    <xf numFmtId="49" fontId="0" fillId="0" borderId="25" xfId="0" applyNumberFormat="1" applyBorder="1" applyProtection="1">
      <protection locked="0"/>
    </xf>
    <xf numFmtId="0" fontId="0" fillId="0" borderId="11" xfId="0" applyBorder="1" applyAlignment="1" applyProtection="1">
      <alignment horizontal="center"/>
      <protection locked="0"/>
    </xf>
    <xf numFmtId="4" fontId="2" fillId="3" borderId="1" xfId="0" applyNumberFormat="1" applyFont="1" applyFill="1" applyBorder="1" applyAlignment="1" applyProtection="1">
      <alignment horizontal="center"/>
    </xf>
    <xf numFmtId="4" fontId="2" fillId="3" borderId="28" xfId="0" applyNumberFormat="1" applyFont="1" applyFill="1" applyBorder="1" applyAlignment="1" applyProtection="1">
      <alignment horizontal="center"/>
    </xf>
    <xf numFmtId="4" fontId="2" fillId="3" borderId="14" xfId="0" applyNumberFormat="1" applyFont="1" applyFill="1" applyBorder="1" applyAlignment="1" applyProtection="1">
      <alignment horizontal="center"/>
    </xf>
    <xf numFmtId="4" fontId="2" fillId="3" borderId="25" xfId="0" applyNumberFormat="1" applyFont="1" applyFill="1" applyBorder="1" applyAlignment="1" applyProtection="1">
      <alignment horizontal="center"/>
    </xf>
    <xf numFmtId="4" fontId="2" fillId="7" borderId="15" xfId="0" applyNumberFormat="1" applyFont="1" applyFill="1" applyBorder="1" applyAlignment="1" applyProtection="1">
      <alignment horizontal="center"/>
    </xf>
    <xf numFmtId="0" fontId="2" fillId="0" borderId="3" xfId="0" applyFont="1" applyBorder="1" applyAlignment="1" applyProtection="1">
      <alignment vertical="center" wrapText="1"/>
      <protection locked="0"/>
    </xf>
    <xf numFmtId="49" fontId="0" fillId="0" borderId="29" xfId="0" applyNumberFormat="1" applyFont="1" applyBorder="1" applyAlignment="1" applyProtection="1">
      <alignment horizontal="left" vertical="center" wrapText="1"/>
      <protection locked="0"/>
    </xf>
    <xf numFmtId="4" fontId="0" fillId="9" borderId="22" xfId="0" applyNumberFormat="1" applyFill="1" applyBorder="1" applyAlignment="1" applyProtection="1">
      <alignment wrapText="1"/>
      <protection locked="0"/>
    </xf>
    <xf numFmtId="0" fontId="0" fillId="9" borderId="17" xfId="0" applyFill="1" applyBorder="1" applyAlignment="1" applyProtection="1">
      <alignment wrapText="1"/>
      <protection locked="0"/>
    </xf>
    <xf numFmtId="49" fontId="0" fillId="9" borderId="17" xfId="0" applyNumberFormat="1" applyFill="1" applyBorder="1" applyAlignment="1" applyProtection="1">
      <alignment wrapText="1"/>
      <protection locked="0"/>
    </xf>
    <xf numFmtId="4" fontId="2" fillId="6" borderId="15" xfId="0" applyNumberFormat="1" applyFont="1" applyFill="1" applyBorder="1" applyAlignment="1" applyProtection="1">
      <alignment horizontal="center"/>
      <protection locked="0"/>
    </xf>
    <xf numFmtId="0" fontId="12" fillId="0" borderId="26" xfId="0" applyFont="1" applyFill="1" applyBorder="1" applyAlignment="1" applyProtection="1">
      <alignment vertical="center" wrapText="1"/>
      <protection locked="0"/>
    </xf>
    <xf numFmtId="0" fontId="12" fillId="0" borderId="24" xfId="0" applyFont="1" applyBorder="1" applyAlignment="1" applyProtection="1">
      <alignment vertical="center" wrapText="1"/>
      <protection locked="0"/>
    </xf>
    <xf numFmtId="0" fontId="1" fillId="12" borderId="44" xfId="0" applyFont="1" applyFill="1" applyBorder="1" applyAlignment="1" applyProtection="1">
      <alignment horizontal="center" vertical="center" wrapText="1"/>
      <protection locked="0"/>
    </xf>
    <xf numFmtId="10" fontId="1" fillId="12" borderId="44" xfId="0" applyNumberFormat="1" applyFont="1" applyFill="1" applyBorder="1" applyAlignment="1" applyProtection="1">
      <alignment horizontal="center" vertical="center" wrapText="1"/>
      <protection locked="0"/>
    </xf>
    <xf numFmtId="4" fontId="0" fillId="10" borderId="25" xfId="0" applyNumberFormat="1" applyFill="1" applyBorder="1" applyAlignment="1" applyProtection="1">
      <alignment horizontal="center"/>
      <protection locked="0"/>
    </xf>
    <xf numFmtId="10" fontId="0" fillId="10" borderId="25" xfId="0" applyNumberFormat="1" applyFill="1" applyBorder="1" applyAlignment="1" applyProtection="1">
      <alignment horizontal="center"/>
      <protection locked="0"/>
    </xf>
    <xf numFmtId="4" fontId="0" fillId="6" borderId="15" xfId="0" applyNumberFormat="1" applyFill="1" applyBorder="1" applyAlignment="1" applyProtection="1">
      <alignment horizontal="center"/>
      <protection locked="0"/>
    </xf>
    <xf numFmtId="10" fontId="0" fillId="6" borderId="15" xfId="0" applyNumberFormat="1" applyFill="1" applyBorder="1" applyAlignment="1" applyProtection="1">
      <alignment horizontal="center"/>
      <protection locked="0"/>
    </xf>
    <xf numFmtId="4" fontId="0" fillId="6" borderId="16" xfId="0" applyNumberFormat="1" applyFill="1" applyBorder="1" applyAlignment="1" applyProtection="1">
      <alignment horizontal="center"/>
      <protection locked="0"/>
    </xf>
    <xf numFmtId="10" fontId="0" fillId="6" borderId="16" xfId="0" applyNumberFormat="1" applyFill="1" applyBorder="1" applyAlignment="1" applyProtection="1">
      <alignment horizontal="center"/>
      <protection locked="0"/>
    </xf>
    <xf numFmtId="4" fontId="0" fillId="6" borderId="0" xfId="0" applyNumberFormat="1" applyFill="1" applyBorder="1" applyAlignment="1" applyProtection="1">
      <alignment horizontal="center" wrapText="1"/>
    </xf>
    <xf numFmtId="10" fontId="0" fillId="6" borderId="0" xfId="0" applyNumberFormat="1" applyFill="1" applyBorder="1" applyAlignment="1" applyProtection="1">
      <alignment horizontal="center" wrapText="1"/>
    </xf>
    <xf numFmtId="4" fontId="0" fillId="6" borderId="0" xfId="0" applyNumberFormat="1" applyFill="1" applyBorder="1" applyAlignment="1" applyProtection="1">
      <alignment horizontal="center"/>
    </xf>
    <xf numFmtId="10" fontId="0" fillId="6" borderId="0" xfId="0" applyNumberFormat="1" applyFill="1" applyBorder="1" applyAlignment="1" applyProtection="1">
      <alignment horizontal="center"/>
    </xf>
    <xf numFmtId="4" fontId="2" fillId="6" borderId="0" xfId="0" applyNumberFormat="1" applyFont="1" applyFill="1" applyBorder="1" applyAlignment="1" applyProtection="1">
      <alignment horizontal="center"/>
    </xf>
    <xf numFmtId="10" fontId="2" fillId="6" borderId="0" xfId="0" applyNumberFormat="1" applyFont="1" applyFill="1" applyBorder="1" applyAlignment="1" applyProtection="1">
      <alignment horizontal="center"/>
    </xf>
    <xf numFmtId="9" fontId="0" fillId="6" borderId="0" xfId="1" applyNumberFormat="1" applyFont="1" applyFill="1" applyBorder="1" applyAlignment="1" applyProtection="1">
      <alignment horizontal="center"/>
    </xf>
    <xf numFmtId="10" fontId="0" fillId="6" borderId="0" xfId="1" applyNumberFormat="1" applyFont="1" applyFill="1" applyBorder="1" applyAlignment="1" applyProtection="1">
      <alignment horizontal="center"/>
    </xf>
    <xf numFmtId="4" fontId="2" fillId="6" borderId="0" xfId="0" applyNumberFormat="1" applyFont="1" applyFill="1" applyBorder="1" applyAlignment="1" applyProtection="1">
      <alignment horizontal="center"/>
      <protection locked="0"/>
    </xf>
    <xf numFmtId="10" fontId="2" fillId="6" borderId="0" xfId="0" applyNumberFormat="1" applyFont="1" applyFill="1" applyBorder="1" applyAlignment="1" applyProtection="1">
      <alignment horizontal="center"/>
      <protection locked="0"/>
    </xf>
    <xf numFmtId="4" fontId="0" fillId="6" borderId="0" xfId="0" applyNumberFormat="1" applyFill="1" applyBorder="1" applyAlignment="1" applyProtection="1">
      <alignment horizontal="center"/>
      <protection locked="0"/>
    </xf>
    <xf numFmtId="10" fontId="0" fillId="6" borderId="0" xfId="0" applyNumberFormat="1" applyFill="1" applyBorder="1" applyAlignment="1" applyProtection="1">
      <alignment horizontal="center"/>
      <protection locked="0"/>
    </xf>
    <xf numFmtId="0" fontId="2" fillId="6" borderId="0" xfId="0" applyFont="1" applyFill="1" applyBorder="1" applyAlignment="1" applyProtection="1">
      <alignment horizontal="center" vertical="center" wrapText="1"/>
      <protection locked="0"/>
    </xf>
    <xf numFmtId="10" fontId="2" fillId="6" borderId="0" xfId="0" applyNumberFormat="1" applyFont="1" applyFill="1" applyBorder="1" applyAlignment="1" applyProtection="1">
      <alignment horizontal="center" vertical="center" wrapText="1"/>
      <protection locked="0"/>
    </xf>
    <xf numFmtId="4" fontId="0" fillId="6" borderId="0" xfId="0" applyNumberFormat="1" applyFill="1" applyBorder="1" applyProtection="1">
      <protection locked="0"/>
    </xf>
    <xf numFmtId="10" fontId="0" fillId="6" borderId="0" xfId="0" applyNumberFormat="1" applyFill="1" applyBorder="1" applyProtection="1">
      <protection locked="0"/>
    </xf>
    <xf numFmtId="0" fontId="0" fillId="10" borderId="15" xfId="0" applyFill="1" applyBorder="1" applyAlignment="1" applyProtection="1">
      <alignment horizontal="center"/>
      <protection locked="0"/>
    </xf>
    <xf numFmtId="4" fontId="0" fillId="10" borderId="15" xfId="0" applyNumberFormat="1" applyFill="1" applyBorder="1" applyAlignment="1" applyProtection="1">
      <alignment horizontal="center"/>
    </xf>
    <xf numFmtId="0" fontId="0" fillId="10" borderId="14" xfId="0" applyFill="1" applyBorder="1" applyAlignment="1" applyProtection="1">
      <alignment horizontal="center"/>
    </xf>
    <xf numFmtId="0" fontId="0" fillId="10" borderId="14" xfId="0" applyFill="1" applyBorder="1" applyAlignment="1" applyProtection="1">
      <alignment horizontal="center" wrapText="1"/>
    </xf>
    <xf numFmtId="49" fontId="0" fillId="10" borderId="14" xfId="0" applyNumberFormat="1" applyFill="1" applyBorder="1" applyAlignment="1" applyProtection="1">
      <alignment horizontal="center"/>
    </xf>
    <xf numFmtId="4" fontId="0" fillId="10" borderId="14" xfId="0" applyNumberFormat="1" applyFill="1" applyBorder="1" applyAlignment="1" applyProtection="1">
      <alignment horizontal="center"/>
    </xf>
    <xf numFmtId="4" fontId="2" fillId="5" borderId="29" xfId="0" applyNumberFormat="1" applyFont="1" applyFill="1" applyBorder="1" applyAlignment="1" applyProtection="1">
      <alignment horizontal="center" vertical="center" wrapText="1"/>
      <protection locked="0"/>
    </xf>
    <xf numFmtId="0" fontId="2" fillId="5" borderId="29" xfId="0" applyFont="1" applyFill="1" applyBorder="1" applyAlignment="1" applyProtection="1">
      <alignment horizontal="center" vertical="center" wrapText="1"/>
      <protection locked="0"/>
    </xf>
    <xf numFmtId="0" fontId="0" fillId="10" borderId="11" xfId="0" applyFont="1" applyFill="1" applyBorder="1" applyProtection="1">
      <protection locked="0"/>
    </xf>
    <xf numFmtId="0" fontId="0" fillId="10" borderId="34" xfId="0" applyFill="1" applyBorder="1" applyProtection="1">
      <protection locked="0"/>
    </xf>
    <xf numFmtId="0" fontId="0" fillId="0" borderId="0" xfId="0" applyBorder="1" applyProtection="1">
      <protection locked="0"/>
    </xf>
    <xf numFmtId="4" fontId="0" fillId="0" borderId="0" xfId="0" applyNumberFormat="1" applyBorder="1" applyProtection="1">
      <protection locked="0"/>
    </xf>
    <xf numFmtId="0" fontId="0" fillId="0" borderId="0" xfId="0" applyBorder="1"/>
    <xf numFmtId="4" fontId="0" fillId="0" borderId="0" xfId="0" applyNumberFormat="1" applyBorder="1"/>
    <xf numFmtId="4" fontId="0" fillId="13" borderId="15" xfId="0" applyNumberFormat="1" applyFill="1" applyBorder="1" applyAlignment="1" applyProtection="1">
      <alignment horizontal="center"/>
      <protection locked="0"/>
    </xf>
    <xf numFmtId="0" fontId="6" fillId="13" borderId="22" xfId="0" applyFont="1" applyFill="1" applyBorder="1" applyAlignment="1" applyProtection="1">
      <alignment vertical="center" wrapText="1"/>
    </xf>
    <xf numFmtId="0" fontId="0" fillId="13" borderId="15" xfId="0" applyFill="1" applyBorder="1" applyAlignment="1" applyProtection="1">
      <alignment horizontal="center"/>
    </xf>
    <xf numFmtId="4" fontId="0" fillId="13" borderId="15" xfId="0" applyNumberFormat="1" applyFill="1" applyBorder="1" applyAlignment="1" applyProtection="1">
      <alignment horizontal="center"/>
    </xf>
    <xf numFmtId="10" fontId="0" fillId="13" borderId="15" xfId="0" applyNumberFormat="1" applyFill="1" applyBorder="1" applyAlignment="1" applyProtection="1">
      <alignment horizontal="center"/>
      <protection locked="0"/>
    </xf>
    <xf numFmtId="0" fontId="0" fillId="13" borderId="15" xfId="0" applyFill="1" applyBorder="1" applyAlignment="1" applyProtection="1">
      <alignment horizontal="center"/>
      <protection locked="0"/>
    </xf>
    <xf numFmtId="0" fontId="0" fillId="13" borderId="15" xfId="0" applyFill="1" applyBorder="1" applyAlignment="1" applyProtection="1">
      <alignment horizontal="center" wrapText="1"/>
      <protection locked="0"/>
    </xf>
    <xf numFmtId="49" fontId="0" fillId="13" borderId="15" xfId="0" applyNumberFormat="1" applyFill="1" applyBorder="1" applyAlignment="1" applyProtection="1">
      <alignment horizontal="center"/>
      <protection locked="0"/>
    </xf>
    <xf numFmtId="0" fontId="0" fillId="10" borderId="15" xfId="0" applyFill="1" applyBorder="1" applyAlignment="1" applyProtection="1">
      <alignment horizontal="center" wrapText="1"/>
      <protection locked="0"/>
    </xf>
    <xf numFmtId="49" fontId="0" fillId="10" borderId="15" xfId="0" applyNumberFormat="1" applyFill="1" applyBorder="1" applyAlignment="1" applyProtection="1">
      <alignment horizontal="center" wrapText="1"/>
      <protection locked="0"/>
    </xf>
    <xf numFmtId="4" fontId="0" fillId="10" borderId="15" xfId="0" applyNumberFormat="1" applyFill="1" applyBorder="1" applyAlignment="1" applyProtection="1">
      <alignment horizontal="center"/>
      <protection locked="0"/>
    </xf>
    <xf numFmtId="0" fontId="0" fillId="6" borderId="15" xfId="0" applyFill="1" applyBorder="1" applyAlignment="1" applyProtection="1">
      <alignment horizontal="center"/>
      <protection locked="0"/>
    </xf>
    <xf numFmtId="49" fontId="2" fillId="5" borderId="29" xfId="0" applyNumberFormat="1" applyFont="1" applyFill="1" applyBorder="1" applyAlignment="1" applyProtection="1">
      <alignment horizontal="center" vertical="center" wrapText="1"/>
      <protection locked="0"/>
    </xf>
    <xf numFmtId="0" fontId="0" fillId="0" borderId="29" xfId="0" applyBorder="1" applyAlignment="1" applyProtection="1">
      <protection locked="0"/>
    </xf>
    <xf numFmtId="4" fontId="2" fillId="3" borderId="1" xfId="0" applyNumberFormat="1" applyFont="1" applyFill="1" applyBorder="1" applyAlignment="1" applyProtection="1">
      <alignment horizontal="center"/>
      <protection locked="0"/>
    </xf>
    <xf numFmtId="4" fontId="2" fillId="0" borderId="0" xfId="0" applyNumberFormat="1" applyFont="1" applyFill="1" applyBorder="1" applyAlignment="1" applyProtection="1">
      <alignment horizontal="center" vertical="center" wrapText="1"/>
      <protection locked="0"/>
    </xf>
    <xf numFmtId="0" fontId="0" fillId="14" borderId="34" xfId="0" applyFill="1" applyBorder="1" applyProtection="1">
      <protection locked="0"/>
    </xf>
    <xf numFmtId="4" fontId="1" fillId="3" borderId="1" xfId="0" applyNumberFormat="1" applyFont="1" applyFill="1" applyBorder="1" applyAlignment="1" applyProtection="1">
      <alignment horizontal="center"/>
      <protection locked="0"/>
    </xf>
    <xf numFmtId="4" fontId="1" fillId="3" borderId="19" xfId="0" applyNumberFormat="1" applyFont="1" applyFill="1" applyBorder="1" applyAlignment="1" applyProtection="1">
      <alignment horizontal="center"/>
      <protection locked="0"/>
    </xf>
    <xf numFmtId="165" fontId="0" fillId="13" borderId="34" xfId="0" applyNumberFormat="1" applyFont="1" applyFill="1" applyBorder="1" applyAlignment="1">
      <alignment horizontal="center" vertical="center"/>
    </xf>
    <xf numFmtId="0" fontId="0" fillId="0" borderId="0" xfId="0" applyAlignment="1">
      <alignment wrapText="1"/>
    </xf>
    <xf numFmtId="4" fontId="2" fillId="6" borderId="17" xfId="0" applyNumberFormat="1" applyFont="1" applyFill="1" applyBorder="1" applyAlignment="1" applyProtection="1">
      <alignment wrapText="1"/>
      <protection locked="0"/>
    </xf>
    <xf numFmtId="4" fontId="0" fillId="3" borderId="1" xfId="0" applyNumberFormat="1" applyFill="1" applyBorder="1" applyAlignment="1" applyProtection="1">
      <protection locked="0"/>
    </xf>
    <xf numFmtId="4" fontId="0" fillId="10" borderId="15" xfId="0" applyNumberFormat="1" applyFill="1" applyBorder="1" applyAlignment="1" applyProtection="1">
      <alignment horizontal="center" wrapText="1"/>
      <protection locked="0"/>
    </xf>
    <xf numFmtId="4" fontId="2" fillId="3" borderId="25" xfId="0" applyNumberFormat="1" applyFont="1" applyFill="1" applyBorder="1" applyAlignment="1" applyProtection="1">
      <alignment wrapText="1"/>
      <protection locked="0"/>
    </xf>
    <xf numFmtId="4" fontId="0" fillId="10" borderId="34" xfId="0" applyNumberFormat="1" applyFont="1" applyFill="1" applyBorder="1" applyProtection="1">
      <protection locked="0"/>
    </xf>
    <xf numFmtId="4" fontId="0" fillId="10" borderId="34" xfId="0" applyNumberFormat="1" applyFill="1" applyBorder="1" applyProtection="1">
      <protection locked="0"/>
    </xf>
    <xf numFmtId="0" fontId="0" fillId="14" borderId="13" xfId="0" applyFill="1" applyBorder="1" applyProtection="1">
      <protection locked="0"/>
    </xf>
    <xf numFmtId="0" fontId="25" fillId="0" borderId="0" xfId="0" applyFont="1"/>
    <xf numFmtId="166" fontId="0" fillId="0" borderId="0" xfId="0" applyNumberFormat="1" applyProtection="1">
      <protection locked="0"/>
    </xf>
    <xf numFmtId="4" fontId="0" fillId="10" borderId="13" xfId="0" applyNumberFormat="1" applyFont="1" applyFill="1" applyBorder="1" applyProtection="1">
      <protection locked="0"/>
    </xf>
    <xf numFmtId="4" fontId="0" fillId="0" borderId="34" xfId="0" applyNumberFormat="1" applyBorder="1" applyAlignment="1" applyProtection="1">
      <alignment horizontal="center"/>
      <protection locked="0"/>
    </xf>
    <xf numFmtId="0" fontId="0" fillId="10" borderId="18" xfId="0" applyFont="1" applyFill="1" applyBorder="1" applyProtection="1">
      <protection locked="0"/>
    </xf>
    <xf numFmtId="0" fontId="0" fillId="10" borderId="18" xfId="0" applyFill="1" applyBorder="1" applyProtection="1">
      <protection locked="0"/>
    </xf>
    <xf numFmtId="0" fontId="0" fillId="0" borderId="0" xfId="0" applyFill="1" applyBorder="1" applyAlignment="1"/>
    <xf numFmtId="0" fontId="1" fillId="0" borderId="0" xfId="0" applyFont="1" applyFill="1" applyBorder="1" applyAlignment="1" applyProtection="1">
      <alignment horizontal="center" vertical="center" wrapText="1"/>
      <protection locked="0"/>
    </xf>
    <xf numFmtId="4" fontId="2" fillId="0" borderId="0" xfId="0" applyNumberFormat="1" applyFont="1" applyFill="1" applyBorder="1" applyAlignment="1" applyProtection="1">
      <alignment horizontal="center"/>
    </xf>
    <xf numFmtId="4" fontId="0" fillId="0" borderId="0" xfId="0" applyNumberFormat="1" applyFill="1" applyBorder="1" applyAlignment="1" applyProtection="1">
      <alignment horizontal="center"/>
      <protection locked="0"/>
    </xf>
    <xf numFmtId="4" fontId="0" fillId="0" borderId="0" xfId="0" applyNumberFormat="1" applyFill="1" applyBorder="1" applyAlignment="1" applyProtection="1">
      <alignment horizontal="center"/>
    </xf>
    <xf numFmtId="0" fontId="0" fillId="0" borderId="0" xfId="0" applyFill="1" applyBorder="1" applyAlignment="1" applyProtection="1">
      <protection locked="0"/>
    </xf>
    <xf numFmtId="0" fontId="0" fillId="0" borderId="0" xfId="0" applyFill="1" applyBorder="1" applyProtection="1">
      <protection locked="0"/>
    </xf>
    <xf numFmtId="0" fontId="25" fillId="0" borderId="0" xfId="0" applyFont="1" applyFill="1" applyBorder="1"/>
    <xf numFmtId="166" fontId="0" fillId="0" borderId="0" xfId="0" applyNumberFormat="1" applyFill="1" applyBorder="1" applyProtection="1">
      <protection locked="0"/>
    </xf>
    <xf numFmtId="9" fontId="0" fillId="0" borderId="0" xfId="1" applyNumberFormat="1" applyFont="1" applyFill="1" applyBorder="1" applyAlignment="1" applyProtection="1">
      <alignment horizontal="center"/>
    </xf>
    <xf numFmtId="4" fontId="0" fillId="0" borderId="0" xfId="0" applyNumberFormat="1" applyFill="1" applyBorder="1" applyAlignment="1" applyProtection="1">
      <alignment horizontal="center" wrapText="1"/>
    </xf>
    <xf numFmtId="4" fontId="2" fillId="0" borderId="0" xfId="0" applyNumberFormat="1" applyFont="1" applyFill="1" applyBorder="1" applyAlignment="1" applyProtection="1">
      <alignment horizontal="center"/>
      <protection locked="0"/>
    </xf>
    <xf numFmtId="0" fontId="2" fillId="0" borderId="0" xfId="0" applyFont="1" applyFill="1" applyBorder="1" applyAlignment="1" applyProtection="1">
      <alignment horizontal="center" vertical="center" wrapText="1"/>
      <protection locked="0"/>
    </xf>
    <xf numFmtId="10" fontId="0" fillId="0" borderId="0" xfId="0" applyNumberFormat="1" applyFill="1" applyBorder="1" applyAlignment="1" applyProtection="1">
      <alignment horizontal="center"/>
    </xf>
    <xf numFmtId="4" fontId="0" fillId="0" borderId="0" xfId="0" applyNumberFormat="1" applyFill="1" applyBorder="1" applyProtection="1">
      <protection locked="0"/>
    </xf>
    <xf numFmtId="4" fontId="0" fillId="0" borderId="0" xfId="0" applyNumberFormat="1" applyFill="1" applyBorder="1" applyAlignment="1" applyProtection="1">
      <protection locked="0"/>
    </xf>
    <xf numFmtId="0" fontId="13" fillId="0" borderId="0" xfId="0" applyFont="1" applyFill="1" applyBorder="1" applyAlignment="1" applyProtection="1">
      <alignment horizontal="center" vertical="center"/>
      <protection locked="0"/>
    </xf>
    <xf numFmtId="0" fontId="2" fillId="0" borderId="0" xfId="0" applyFont="1" applyFill="1" applyBorder="1" applyAlignment="1" applyProtection="1">
      <alignment vertical="center" wrapText="1"/>
    </xf>
    <xf numFmtId="0" fontId="26" fillId="17" borderId="51" xfId="0" applyFont="1" applyFill="1" applyBorder="1" applyAlignment="1" applyProtection="1">
      <alignment vertical="center" wrapText="1"/>
      <protection locked="0"/>
    </xf>
    <xf numFmtId="4" fontId="29" fillId="19" borderId="19" xfId="0" applyNumberFormat="1" applyFont="1" applyFill="1" applyBorder="1" applyAlignment="1" applyProtection="1">
      <alignment horizontal="center" vertical="center" wrapText="1"/>
      <protection locked="0"/>
    </xf>
    <xf numFmtId="4" fontId="29" fillId="19" borderId="1" xfId="0" applyNumberFormat="1" applyFont="1" applyFill="1" applyBorder="1" applyAlignment="1" applyProtection="1">
      <alignment horizontal="center" vertical="center" wrapText="1"/>
      <protection locked="0"/>
    </xf>
    <xf numFmtId="4" fontId="0" fillId="0" borderId="11" xfId="0" applyNumberFormat="1" applyBorder="1" applyAlignment="1" applyProtection="1">
      <alignment horizontal="center" wrapText="1"/>
      <protection locked="0"/>
    </xf>
    <xf numFmtId="4" fontId="31" fillId="20" borderId="8" xfId="0" applyNumberFormat="1" applyFont="1" applyFill="1" applyBorder="1" applyAlignment="1" applyProtection="1">
      <alignment horizontal="center" vertical="center" wrapText="1"/>
      <protection locked="0"/>
    </xf>
    <xf numFmtId="4" fontId="31" fillId="20" borderId="29" xfId="0" applyNumberFormat="1" applyFont="1" applyFill="1" applyBorder="1" applyAlignment="1" applyProtection="1">
      <alignment horizontal="center" vertical="center" wrapText="1"/>
      <protection locked="0"/>
    </xf>
    <xf numFmtId="4" fontId="32" fillId="0" borderId="29" xfId="0" applyNumberFormat="1" applyFont="1" applyFill="1" applyBorder="1" applyAlignment="1" applyProtection="1">
      <alignment vertical="center"/>
      <protection locked="0"/>
    </xf>
    <xf numFmtId="0" fontId="0" fillId="0" borderId="0" xfId="0" applyAlignment="1" applyProtection="1">
      <alignment vertical="center" wrapText="1"/>
      <protection locked="0"/>
    </xf>
    <xf numFmtId="0" fontId="13" fillId="2" borderId="11" xfId="0" applyFont="1" applyFill="1" applyBorder="1" applyAlignment="1" applyProtection="1">
      <alignment horizontal="center" vertical="center" wrapText="1"/>
      <protection locked="0"/>
    </xf>
    <xf numFmtId="0" fontId="31" fillId="9" borderId="19" xfId="0" applyFont="1" applyFill="1" applyBorder="1" applyAlignment="1" applyProtection="1">
      <alignment wrapText="1"/>
      <protection locked="0"/>
    </xf>
    <xf numFmtId="0" fontId="0" fillId="0" borderId="28" xfId="0" applyBorder="1" applyProtection="1">
      <protection locked="0"/>
    </xf>
    <xf numFmtId="0" fontId="31" fillId="9" borderId="19" xfId="0" applyFont="1" applyFill="1" applyBorder="1" applyProtection="1">
      <protection locked="0"/>
    </xf>
    <xf numFmtId="9" fontId="1" fillId="0" borderId="30" xfId="1" applyFont="1" applyFill="1" applyBorder="1" applyProtection="1">
      <protection locked="0"/>
    </xf>
    <xf numFmtId="0" fontId="1" fillId="0" borderId="0" xfId="0" applyFont="1" applyAlignment="1" applyProtection="1">
      <alignment horizontal="right" wrapText="1"/>
      <protection locked="0"/>
    </xf>
    <xf numFmtId="0" fontId="35" fillId="2" borderId="10" xfId="0" applyFont="1" applyFill="1" applyBorder="1" applyAlignment="1">
      <alignment horizontal="center" vertical="center"/>
    </xf>
    <xf numFmtId="4" fontId="31" fillId="10" borderId="46" xfId="0" applyNumberFormat="1" applyFont="1" applyFill="1" applyBorder="1" applyAlignment="1">
      <alignment horizontal="center"/>
    </xf>
    <xf numFmtId="4" fontId="31" fillId="10" borderId="53" xfId="0" applyNumberFormat="1" applyFont="1" applyFill="1" applyBorder="1" applyAlignment="1">
      <alignment horizontal="center"/>
    </xf>
    <xf numFmtId="0" fontId="35" fillId="2" borderId="11" xfId="0" applyFont="1" applyFill="1" applyBorder="1" applyAlignment="1">
      <alignment horizontal="center" vertical="center"/>
    </xf>
    <xf numFmtId="4" fontId="31" fillId="10" borderId="34" xfId="0" applyNumberFormat="1" applyFont="1" applyFill="1" applyBorder="1" applyAlignment="1">
      <alignment horizontal="center"/>
    </xf>
    <xf numFmtId="4" fontId="31" fillId="10" borderId="35" xfId="0" applyNumberFormat="1" applyFont="1" applyFill="1" applyBorder="1" applyAlignment="1">
      <alignment horizontal="center"/>
    </xf>
    <xf numFmtId="0" fontId="35" fillId="21" borderId="12" xfId="0" applyFont="1" applyFill="1" applyBorder="1" applyAlignment="1">
      <alignment horizontal="center" vertical="center"/>
    </xf>
    <xf numFmtId="4" fontId="31" fillId="4" borderId="42" xfId="0" applyNumberFormat="1" applyFont="1" applyFill="1" applyBorder="1" applyAlignment="1">
      <alignment horizontal="center"/>
    </xf>
    <xf numFmtId="4" fontId="31" fillId="4" borderId="55" xfId="0" applyNumberFormat="1" applyFont="1" applyFill="1" applyBorder="1" applyAlignment="1">
      <alignment horizontal="center"/>
    </xf>
    <xf numFmtId="0" fontId="36" fillId="0" borderId="0" xfId="0" applyFont="1" applyAlignment="1" applyProtection="1">
      <alignment vertical="center" wrapText="1"/>
      <protection locked="0"/>
    </xf>
    <xf numFmtId="0" fontId="31" fillId="0" borderId="0" xfId="0" applyFont="1" applyAlignment="1" applyProtection="1">
      <alignment horizontal="right" wrapText="1"/>
      <protection locked="0"/>
    </xf>
    <xf numFmtId="0" fontId="35" fillId="21" borderId="27" xfId="0" applyFont="1" applyFill="1" applyBorder="1" applyAlignment="1">
      <alignment horizontal="center" vertical="center"/>
    </xf>
    <xf numFmtId="4" fontId="31" fillId="10" borderId="58" xfId="0" applyNumberFormat="1" applyFont="1" applyFill="1" applyBorder="1" applyAlignment="1">
      <alignment horizontal="center"/>
    </xf>
    <xf numFmtId="4" fontId="1" fillId="0" borderId="0" xfId="0" applyNumberFormat="1" applyFont="1" applyFill="1" applyBorder="1" applyAlignment="1">
      <alignment horizontal="center"/>
    </xf>
    <xf numFmtId="0" fontId="31" fillId="0" borderId="0" xfId="0" applyFont="1" applyBorder="1" applyAlignment="1" applyProtection="1">
      <alignment vertical="center" wrapText="1"/>
      <protection locked="0"/>
    </xf>
    <xf numFmtId="4" fontId="31" fillId="22" borderId="34" xfId="0" applyNumberFormat="1" applyFont="1" applyFill="1" applyBorder="1" applyAlignment="1">
      <alignment horizontal="center"/>
    </xf>
    <xf numFmtId="4" fontId="31" fillId="22" borderId="35" xfId="0" applyNumberFormat="1" applyFont="1" applyFill="1" applyBorder="1" applyAlignment="1">
      <alignment horizontal="center"/>
    </xf>
    <xf numFmtId="0" fontId="35" fillId="2" borderId="12" xfId="0" applyFont="1" applyFill="1" applyBorder="1" applyAlignment="1">
      <alignment horizontal="center" vertical="center"/>
    </xf>
    <xf numFmtId="4" fontId="31" fillId="22" borderId="42" xfId="0" applyNumberFormat="1" applyFont="1" applyFill="1" applyBorder="1" applyAlignment="1">
      <alignment horizontal="center"/>
    </xf>
    <xf numFmtId="4" fontId="31" fillId="22" borderId="55" xfId="0" applyNumberFormat="1" applyFont="1" applyFill="1" applyBorder="1" applyAlignment="1">
      <alignment horizontal="center"/>
    </xf>
    <xf numFmtId="0" fontId="13" fillId="2" borderId="12" xfId="0" applyFont="1" applyFill="1" applyBorder="1" applyAlignment="1" applyProtection="1">
      <alignment horizontal="center" vertical="center" wrapText="1"/>
      <protection locked="0"/>
    </xf>
    <xf numFmtId="4" fontId="37" fillId="10" borderId="53" xfId="0" applyNumberFormat="1" applyFont="1" applyFill="1" applyBorder="1" applyAlignment="1">
      <alignment horizontal="center"/>
    </xf>
    <xf numFmtId="4" fontId="37" fillId="0" borderId="55" xfId="0" applyNumberFormat="1" applyFont="1" applyFill="1" applyBorder="1" applyAlignment="1">
      <alignment horizontal="center"/>
    </xf>
    <xf numFmtId="0" fontId="35" fillId="21" borderId="11" xfId="0" applyFont="1" applyFill="1" applyBorder="1" applyAlignment="1">
      <alignment horizontal="center" vertical="center"/>
    </xf>
    <xf numFmtId="4" fontId="31" fillId="10" borderId="55" xfId="0" applyNumberFormat="1" applyFont="1" applyFill="1" applyBorder="1" applyAlignment="1">
      <alignment horizontal="center"/>
    </xf>
    <xf numFmtId="0" fontId="21" fillId="11" borderId="3" xfId="0" applyFont="1" applyFill="1" applyBorder="1" applyAlignment="1" applyProtection="1">
      <alignment horizontal="center" vertical="center" wrapText="1"/>
      <protection locked="0"/>
    </xf>
    <xf numFmtId="4" fontId="2" fillId="3" borderId="19" xfId="0" applyNumberFormat="1" applyFont="1" applyFill="1" applyBorder="1" applyAlignment="1" applyProtection="1">
      <alignment horizontal="center"/>
    </xf>
    <xf numFmtId="0" fontId="0" fillId="14" borderId="17" xfId="0" applyFill="1" applyBorder="1" applyProtection="1">
      <protection locked="0"/>
    </xf>
    <xf numFmtId="0" fontId="28" fillId="18" borderId="51" xfId="2" applyFont="1" applyFill="1" applyBorder="1" applyAlignment="1" applyProtection="1">
      <alignment horizontal="left" vertical="center" wrapText="1"/>
      <protection locked="0"/>
    </xf>
    <xf numFmtId="0" fontId="28" fillId="18" borderId="52" xfId="2" applyFont="1" applyFill="1" applyBorder="1" applyAlignment="1" applyProtection="1">
      <alignment horizontal="center" wrapText="1"/>
      <protection locked="0"/>
    </xf>
    <xf numFmtId="0" fontId="13" fillId="21" borderId="10" xfId="0" applyFont="1" applyFill="1" applyBorder="1" applyAlignment="1" applyProtection="1">
      <alignment horizontal="center" vertical="center" wrapText="1"/>
      <protection locked="0"/>
    </xf>
    <xf numFmtId="0" fontId="13" fillId="21" borderId="11" xfId="0" applyFont="1" applyFill="1" applyBorder="1" applyAlignment="1" applyProtection="1">
      <alignment horizontal="center" vertical="center" wrapText="1"/>
      <protection locked="0"/>
    </xf>
    <xf numFmtId="4" fontId="1" fillId="2" borderId="19" xfId="0" applyNumberFormat="1" applyFont="1" applyFill="1" applyBorder="1" applyAlignment="1" applyProtection="1">
      <alignment horizontal="center"/>
      <protection locked="0"/>
    </xf>
    <xf numFmtId="4" fontId="0" fillId="0" borderId="34" xfId="1" applyNumberFormat="1" applyFont="1" applyBorder="1" applyAlignment="1" applyProtection="1">
      <alignment horizontal="center" wrapText="1"/>
      <protection locked="0"/>
    </xf>
    <xf numFmtId="9" fontId="0" fillId="0" borderId="34" xfId="1" applyFont="1" applyBorder="1" applyAlignment="1" applyProtection="1">
      <alignment horizontal="center" wrapText="1"/>
      <protection locked="0"/>
    </xf>
    <xf numFmtId="4" fontId="0" fillId="0" borderId="34" xfId="0" applyNumberFormat="1" applyBorder="1" applyAlignment="1" applyProtection="1">
      <alignment horizontal="center" wrapText="1"/>
      <protection locked="0"/>
    </xf>
    <xf numFmtId="4" fontId="0" fillId="0" borderId="34" xfId="0" applyNumberFormat="1" applyFill="1" applyBorder="1" applyAlignment="1" applyProtection="1">
      <alignment horizontal="center"/>
      <protection locked="0"/>
    </xf>
    <xf numFmtId="4" fontId="0" fillId="0" borderId="34" xfId="0" applyNumberFormat="1" applyFill="1" applyBorder="1" applyAlignment="1" applyProtection="1">
      <alignment horizontal="center"/>
    </xf>
    <xf numFmtId="4" fontId="2" fillId="0" borderId="34" xfId="0" applyNumberFormat="1" applyFont="1" applyFill="1" applyBorder="1" applyAlignment="1" applyProtection="1">
      <alignment horizontal="center"/>
    </xf>
    <xf numFmtId="4" fontId="2" fillId="0" borderId="13" xfId="0" applyNumberFormat="1" applyFont="1" applyFill="1" applyBorder="1" applyAlignment="1" applyProtection="1">
      <alignment horizontal="center"/>
    </xf>
    <xf numFmtId="4" fontId="0" fillId="0" borderId="13" xfId="0" applyNumberFormat="1" applyBorder="1" applyAlignment="1" applyProtection="1">
      <alignment horizontal="center" wrapText="1"/>
      <protection locked="0"/>
    </xf>
    <xf numFmtId="4" fontId="0" fillId="0" borderId="59" xfId="0" applyNumberFormat="1" applyBorder="1" applyAlignment="1" applyProtection="1">
      <alignment horizontal="center" wrapText="1"/>
      <protection locked="0"/>
    </xf>
    <xf numFmtId="4" fontId="0" fillId="0" borderId="12" xfId="0" applyNumberFormat="1" applyBorder="1" applyAlignment="1" applyProtection="1">
      <alignment horizontal="center" wrapText="1"/>
      <protection locked="0"/>
    </xf>
    <xf numFmtId="4" fontId="0" fillId="0" borderId="42" xfId="0" applyNumberFormat="1" applyBorder="1" applyAlignment="1" applyProtection="1">
      <alignment horizontal="center" wrapText="1"/>
      <protection locked="0"/>
    </xf>
    <xf numFmtId="4" fontId="1" fillId="0" borderId="19" xfId="0" applyNumberFormat="1" applyFont="1" applyBorder="1" applyProtection="1">
      <protection locked="0"/>
    </xf>
    <xf numFmtId="0" fontId="35" fillId="23" borderId="10" xfId="0" applyFont="1" applyFill="1" applyBorder="1" applyAlignment="1">
      <alignment horizontal="center" vertical="center"/>
    </xf>
    <xf numFmtId="0" fontId="35" fillId="0" borderId="0" xfId="0" applyFont="1" applyFill="1" applyBorder="1" applyAlignment="1">
      <alignment horizontal="center" vertical="center"/>
    </xf>
    <xf numFmtId="0" fontId="31" fillId="0" borderId="0" xfId="0" applyFont="1" applyFill="1" applyBorder="1" applyAlignment="1" applyProtection="1">
      <alignment vertical="center" wrapText="1"/>
      <protection locked="0"/>
    </xf>
    <xf numFmtId="4" fontId="31" fillId="0" borderId="0" xfId="0" applyNumberFormat="1" applyFont="1" applyFill="1" applyBorder="1" applyAlignment="1">
      <alignment horizontal="center"/>
    </xf>
    <xf numFmtId="0" fontId="35" fillId="21" borderId="10" xfId="0" applyFont="1" applyFill="1" applyBorder="1" applyAlignment="1" applyProtection="1">
      <alignment horizontal="center" vertical="center"/>
      <protection locked="0"/>
    </xf>
    <xf numFmtId="4" fontId="31" fillId="0" borderId="53" xfId="0" applyNumberFormat="1" applyFont="1" applyFill="1" applyBorder="1" applyAlignment="1" applyProtection="1">
      <alignment horizontal="center"/>
      <protection locked="0"/>
    </xf>
    <xf numFmtId="0" fontId="35" fillId="21" borderId="12" xfId="0" applyFont="1" applyFill="1" applyBorder="1" applyAlignment="1" applyProtection="1">
      <alignment horizontal="center" vertical="center"/>
      <protection locked="0"/>
    </xf>
    <xf numFmtId="4" fontId="31" fillId="10" borderId="55" xfId="0" applyNumberFormat="1" applyFont="1" applyFill="1" applyBorder="1" applyAlignment="1" applyProtection="1">
      <alignment horizontal="center"/>
      <protection locked="0"/>
    </xf>
    <xf numFmtId="0" fontId="13" fillId="2" borderId="10" xfId="0" applyFont="1" applyFill="1" applyBorder="1" applyAlignment="1" applyProtection="1">
      <alignment horizontal="center" vertical="center" wrapText="1"/>
      <protection locked="0"/>
    </xf>
    <xf numFmtId="0" fontId="0" fillId="0" borderId="0" xfId="0" applyAlignment="1">
      <alignment horizontal="left"/>
    </xf>
    <xf numFmtId="4" fontId="33" fillId="0" borderId="0" xfId="0" applyNumberFormat="1" applyFont="1" applyFill="1" applyBorder="1" applyAlignment="1" applyProtection="1">
      <alignment vertical="center" wrapText="1"/>
      <protection hidden="1"/>
    </xf>
    <xf numFmtId="0" fontId="13" fillId="2" borderId="10" xfId="0" applyFont="1" applyFill="1" applyBorder="1" applyAlignment="1" applyProtection="1">
      <alignment horizontal="center" vertical="center"/>
      <protection locked="0"/>
    </xf>
    <xf numFmtId="0" fontId="0" fillId="0" borderId="62" xfId="0" applyFont="1" applyBorder="1"/>
    <xf numFmtId="0" fontId="20" fillId="0" borderId="0" xfId="0" applyFont="1" applyFill="1" applyBorder="1"/>
    <xf numFmtId="0" fontId="0" fillId="0" borderId="0" xfId="0" applyFont="1" applyFill="1" applyBorder="1"/>
    <xf numFmtId="0" fontId="13" fillId="21" borderId="12" xfId="0" applyFont="1" applyFill="1" applyBorder="1" applyAlignment="1" applyProtection="1">
      <alignment horizontal="center" vertical="center" wrapText="1"/>
      <protection locked="0"/>
    </xf>
    <xf numFmtId="0" fontId="31" fillId="0" borderId="0" xfId="0" applyFont="1" applyBorder="1" applyAlignment="1" applyProtection="1">
      <alignment horizontal="left" wrapText="1"/>
      <protection locked="0"/>
    </xf>
    <xf numFmtId="0" fontId="39" fillId="0" borderId="0" xfId="0" applyFont="1" applyProtection="1">
      <protection locked="0"/>
    </xf>
    <xf numFmtId="0" fontId="39" fillId="0" borderId="0" xfId="0" applyFont="1"/>
    <xf numFmtId="0" fontId="30" fillId="3" borderId="2" xfId="0" applyFont="1" applyFill="1" applyBorder="1" applyAlignment="1" applyProtection="1">
      <alignment horizontal="center" wrapText="1"/>
      <protection locked="0"/>
    </xf>
    <xf numFmtId="0" fontId="0" fillId="3" borderId="1" xfId="0" applyFill="1" applyBorder="1" applyAlignment="1" applyProtection="1">
      <alignment horizontal="center"/>
      <protection locked="0"/>
    </xf>
    <xf numFmtId="4" fontId="0" fillId="3" borderId="1" xfId="0" applyNumberFormat="1" applyFill="1" applyBorder="1" applyAlignment="1" applyProtection="1">
      <alignment horizontal="center"/>
      <protection locked="0"/>
    </xf>
    <xf numFmtId="0" fontId="0" fillId="10" borderId="47" xfId="0" applyFill="1" applyBorder="1" applyAlignment="1" applyProtection="1">
      <alignment horizontal="center"/>
      <protection locked="0"/>
    </xf>
    <xf numFmtId="0" fontId="0" fillId="10" borderId="45" xfId="0" applyFill="1" applyBorder="1" applyAlignment="1" applyProtection="1">
      <alignment horizontal="center"/>
      <protection locked="0"/>
    </xf>
    <xf numFmtId="4" fontId="0" fillId="10" borderId="45" xfId="0" applyNumberFormat="1" applyFill="1" applyBorder="1" applyAlignment="1" applyProtection="1">
      <alignment horizontal="center"/>
      <protection locked="0"/>
    </xf>
    <xf numFmtId="0" fontId="0" fillId="10" borderId="41" xfId="0" applyFill="1" applyBorder="1" applyAlignment="1" applyProtection="1">
      <alignment horizontal="center"/>
      <protection locked="0"/>
    </xf>
    <xf numFmtId="0" fontId="0" fillId="10" borderId="45" xfId="0" applyFill="1" applyBorder="1" applyAlignment="1" applyProtection="1">
      <alignment horizontal="center" wrapText="1"/>
      <protection locked="0"/>
    </xf>
    <xf numFmtId="4" fontId="0" fillId="10" borderId="45" xfId="0" applyNumberFormat="1" applyFill="1" applyBorder="1" applyAlignment="1" applyProtection="1">
      <alignment horizontal="center" wrapText="1"/>
      <protection locked="0"/>
    </xf>
    <xf numFmtId="0" fontId="0" fillId="13" borderId="47" xfId="0" applyFill="1" applyBorder="1" applyAlignment="1" applyProtection="1">
      <alignment horizontal="center"/>
      <protection locked="0"/>
    </xf>
    <xf numFmtId="0" fontId="0" fillId="13" borderId="45" xfId="0" applyFill="1" applyBorder="1" applyAlignment="1" applyProtection="1">
      <alignment horizontal="center"/>
      <protection locked="0"/>
    </xf>
    <xf numFmtId="4" fontId="0" fillId="13" borderId="45" xfId="0" applyNumberFormat="1" applyFill="1" applyBorder="1" applyAlignment="1" applyProtection="1">
      <alignment horizontal="center"/>
      <protection locked="0"/>
    </xf>
    <xf numFmtId="0" fontId="0" fillId="13" borderId="41" xfId="0" applyFill="1" applyBorder="1" applyAlignment="1" applyProtection="1">
      <alignment horizontal="center"/>
      <protection locked="0"/>
    </xf>
    <xf numFmtId="4" fontId="0" fillId="13" borderId="41" xfId="0" applyNumberFormat="1" applyFill="1" applyBorder="1" applyAlignment="1" applyProtection="1">
      <alignment horizontal="center"/>
      <protection locked="0"/>
    </xf>
    <xf numFmtId="0" fontId="0" fillId="13" borderId="34" xfId="0" applyFill="1" applyBorder="1" applyAlignment="1" applyProtection="1">
      <alignment horizontal="center"/>
      <protection locked="0"/>
    </xf>
    <xf numFmtId="4" fontId="0" fillId="13" borderId="34" xfId="0" applyNumberFormat="1" applyFill="1" applyBorder="1" applyAlignment="1" applyProtection="1">
      <alignment horizontal="center"/>
      <protection locked="0"/>
    </xf>
    <xf numFmtId="4" fontId="0" fillId="13" borderId="47" xfId="0" applyNumberFormat="1" applyFill="1" applyBorder="1" applyAlignment="1" applyProtection="1">
      <alignment horizontal="center"/>
      <protection locked="0"/>
    </xf>
    <xf numFmtId="4" fontId="0" fillId="0" borderId="13" xfId="0" applyNumberFormat="1" applyBorder="1" applyAlignment="1" applyProtection="1">
      <alignment horizontal="center"/>
      <protection locked="0"/>
    </xf>
    <xf numFmtId="4" fontId="0" fillId="8" borderId="18" xfId="0" applyNumberFormat="1" applyFill="1" applyBorder="1" applyAlignment="1" applyProtection="1">
      <alignment horizontal="center"/>
      <protection locked="0"/>
    </xf>
    <xf numFmtId="4" fontId="0" fillId="8" borderId="34" xfId="0" applyNumberFormat="1" applyFill="1" applyBorder="1" applyAlignment="1" applyProtection="1">
      <alignment horizontal="center"/>
      <protection locked="0"/>
    </xf>
    <xf numFmtId="9" fontId="0" fillId="8" borderId="34" xfId="1" applyFont="1" applyFill="1" applyBorder="1" applyAlignment="1" applyProtection="1">
      <alignment horizontal="center"/>
      <protection locked="0"/>
    </xf>
    <xf numFmtId="9" fontId="0" fillId="0" borderId="34" xfId="1" applyFont="1" applyFill="1" applyBorder="1" applyAlignment="1" applyProtection="1">
      <alignment horizontal="center"/>
      <protection locked="0"/>
    </xf>
    <xf numFmtId="4" fontId="0" fillId="3" borderId="34" xfId="0" applyNumberFormat="1" applyFill="1" applyBorder="1" applyAlignment="1" applyProtection="1">
      <alignment horizontal="center"/>
      <protection locked="0"/>
    </xf>
    <xf numFmtId="4" fontId="0" fillId="8" borderId="13" xfId="0" applyNumberFormat="1" applyFill="1" applyBorder="1" applyAlignment="1" applyProtection="1">
      <alignment horizontal="center"/>
      <protection locked="0"/>
    </xf>
    <xf numFmtId="4" fontId="0" fillId="8" borderId="35" xfId="0" applyNumberFormat="1" applyFill="1" applyBorder="1" applyAlignment="1" applyProtection="1">
      <alignment horizontal="center"/>
      <protection locked="0"/>
    </xf>
    <xf numFmtId="0" fontId="0" fillId="0" borderId="34" xfId="0" applyBorder="1" applyAlignment="1" applyProtection="1">
      <alignment horizontal="center"/>
      <protection locked="0"/>
    </xf>
    <xf numFmtId="4" fontId="0" fillId="13" borderId="13" xfId="0" applyNumberFormat="1" applyFill="1" applyBorder="1" applyAlignment="1" applyProtection="1">
      <alignment horizontal="center"/>
      <protection locked="0"/>
    </xf>
    <xf numFmtId="4" fontId="0" fillId="13" borderId="17" xfId="0" applyNumberFormat="1" applyFill="1" applyBorder="1" applyAlignment="1" applyProtection="1">
      <alignment horizontal="center"/>
      <protection locked="0"/>
    </xf>
    <xf numFmtId="9" fontId="0" fillId="13" borderId="34" xfId="1" applyFont="1" applyFill="1" applyBorder="1" applyAlignment="1" applyProtection="1">
      <alignment horizontal="center"/>
      <protection locked="0"/>
    </xf>
    <xf numFmtId="0" fontId="0" fillId="10" borderId="34" xfId="0" applyFont="1" applyFill="1" applyBorder="1" applyAlignment="1" applyProtection="1">
      <alignment horizontal="center"/>
      <protection locked="0"/>
    </xf>
    <xf numFmtId="4" fontId="0" fillId="10" borderId="34" xfId="0" applyNumberFormat="1" applyFont="1" applyFill="1" applyBorder="1" applyAlignment="1" applyProtection="1">
      <alignment horizontal="center"/>
      <protection locked="0"/>
    </xf>
    <xf numFmtId="4" fontId="0" fillId="10" borderId="13" xfId="0" applyNumberFormat="1" applyFont="1" applyFill="1" applyBorder="1" applyAlignment="1" applyProtection="1">
      <alignment horizontal="center"/>
      <protection locked="0"/>
    </xf>
    <xf numFmtId="9" fontId="0" fillId="10" borderId="34" xfId="1" applyFont="1" applyFill="1" applyBorder="1" applyAlignment="1" applyProtection="1">
      <alignment horizontal="center"/>
      <protection locked="0"/>
    </xf>
    <xf numFmtId="0" fontId="0" fillId="0" borderId="59" xfId="0" applyBorder="1" applyAlignment="1" applyProtection="1">
      <alignment horizontal="center"/>
      <protection locked="0"/>
    </xf>
    <xf numFmtId="4" fontId="0" fillId="0" borderId="59" xfId="0" applyNumberFormat="1" applyBorder="1" applyAlignment="1" applyProtection="1">
      <alignment horizontal="center"/>
      <protection locked="0"/>
    </xf>
    <xf numFmtId="4" fontId="0" fillId="8" borderId="59" xfId="0" applyNumberFormat="1" applyFill="1" applyBorder="1" applyAlignment="1" applyProtection="1">
      <alignment horizontal="center"/>
      <protection locked="0"/>
    </xf>
    <xf numFmtId="4" fontId="0" fillId="0" borderId="59" xfId="0" applyNumberFormat="1" applyFill="1" applyBorder="1" applyAlignment="1" applyProtection="1">
      <alignment horizontal="center"/>
      <protection locked="0"/>
    </xf>
    <xf numFmtId="9" fontId="0" fillId="8" borderId="59" xfId="1" applyFont="1" applyFill="1" applyBorder="1" applyAlignment="1" applyProtection="1">
      <alignment horizontal="center"/>
      <protection locked="0"/>
    </xf>
    <xf numFmtId="9" fontId="0" fillId="0" borderId="59" xfId="1" applyFont="1" applyFill="1" applyBorder="1" applyAlignment="1" applyProtection="1">
      <alignment horizontal="center"/>
      <protection locked="0"/>
    </xf>
    <xf numFmtId="4" fontId="0" fillId="3" borderId="59" xfId="0" applyNumberFormat="1" applyFill="1" applyBorder="1" applyAlignment="1" applyProtection="1">
      <alignment horizontal="center"/>
      <protection locked="0"/>
    </xf>
    <xf numFmtId="4" fontId="0" fillId="8" borderId="49" xfId="0" applyNumberFormat="1" applyFill="1" applyBorder="1" applyAlignment="1" applyProtection="1">
      <alignment horizontal="center"/>
      <protection locked="0"/>
    </xf>
    <xf numFmtId="4" fontId="0" fillId="8" borderId="60" xfId="0" applyNumberFormat="1" applyFill="1" applyBorder="1" applyAlignment="1" applyProtection="1">
      <alignment horizontal="center"/>
      <protection locked="0"/>
    </xf>
    <xf numFmtId="0" fontId="30" fillId="3" borderId="10" xfId="0" applyFont="1" applyFill="1" applyBorder="1" applyAlignment="1" applyProtection="1">
      <alignment horizontal="center" wrapText="1"/>
      <protection locked="0"/>
    </xf>
    <xf numFmtId="4" fontId="1" fillId="3" borderId="46" xfId="0" applyNumberFormat="1" applyFont="1" applyFill="1" applyBorder="1" applyAlignment="1" applyProtection="1">
      <alignment horizontal="center"/>
      <protection locked="0" hidden="1"/>
    </xf>
    <xf numFmtId="4" fontId="0" fillId="3" borderId="46" xfId="0" applyNumberFormat="1" applyFont="1" applyFill="1" applyBorder="1" applyAlignment="1" applyProtection="1">
      <alignment horizontal="center"/>
      <protection locked="0"/>
    </xf>
    <xf numFmtId="4" fontId="1" fillId="3" borderId="36" xfId="0" applyNumberFormat="1" applyFont="1" applyFill="1" applyBorder="1" applyAlignment="1" applyProtection="1">
      <alignment horizontal="center"/>
      <protection locked="0" hidden="1"/>
    </xf>
    <xf numFmtId="9" fontId="1" fillId="3" borderId="46" xfId="1" applyFont="1" applyFill="1" applyBorder="1" applyAlignment="1" applyProtection="1">
      <alignment horizontal="center"/>
      <protection locked="0" hidden="1"/>
    </xf>
    <xf numFmtId="4" fontId="1" fillId="3" borderId="46" xfId="0" applyNumberFormat="1" applyFont="1" applyFill="1" applyBorder="1" applyAlignment="1" applyProtection="1">
      <alignment horizontal="center"/>
      <protection locked="0"/>
    </xf>
    <xf numFmtId="4" fontId="1" fillId="2" borderId="46" xfId="0" applyNumberFormat="1" applyFont="1" applyFill="1" applyBorder="1" applyAlignment="1" applyProtection="1">
      <alignment horizontal="center"/>
      <protection locked="0"/>
    </xf>
    <xf numFmtId="4" fontId="1" fillId="3" borderId="53" xfId="0" applyNumberFormat="1" applyFont="1" applyFill="1" applyBorder="1" applyAlignment="1" applyProtection="1">
      <alignment horizontal="center"/>
      <protection locked="0"/>
    </xf>
    <xf numFmtId="0" fontId="0" fillId="0" borderId="42" xfId="0" applyBorder="1" applyAlignment="1" applyProtection="1">
      <alignment horizontal="center"/>
      <protection locked="0"/>
    </xf>
    <xf numFmtId="4" fontId="0" fillId="8" borderId="42" xfId="0" applyNumberFormat="1" applyFill="1" applyBorder="1" applyAlignment="1" applyProtection="1">
      <alignment horizontal="center"/>
      <protection locked="0"/>
    </xf>
    <xf numFmtId="4" fontId="0" fillId="0" borderId="42" xfId="0" applyNumberFormat="1" applyFill="1" applyBorder="1" applyAlignment="1" applyProtection="1">
      <alignment horizontal="center"/>
      <protection locked="0"/>
    </xf>
    <xf numFmtId="9" fontId="0" fillId="8" borderId="42" xfId="1" applyFont="1" applyFill="1" applyBorder="1" applyAlignment="1" applyProtection="1">
      <alignment horizontal="center"/>
      <protection locked="0"/>
    </xf>
    <xf numFmtId="9" fontId="0" fillId="0" borderId="42" xfId="1" applyFont="1" applyFill="1" applyBorder="1" applyAlignment="1" applyProtection="1">
      <alignment horizontal="center"/>
      <protection locked="0"/>
    </xf>
    <xf numFmtId="4" fontId="0" fillId="3" borderId="42" xfId="0" applyNumberFormat="1" applyFill="1" applyBorder="1" applyAlignment="1" applyProtection="1">
      <alignment horizontal="center"/>
      <protection locked="0"/>
    </xf>
    <xf numFmtId="4" fontId="0" fillId="8" borderId="38" xfId="0" applyNumberFormat="1" applyFill="1" applyBorder="1" applyAlignment="1" applyProtection="1">
      <alignment horizontal="center"/>
      <protection locked="0"/>
    </xf>
    <xf numFmtId="4" fontId="0" fillId="8" borderId="55" xfId="0" applyNumberFormat="1" applyFill="1" applyBorder="1" applyAlignment="1" applyProtection="1">
      <alignment horizontal="center"/>
      <protection locked="0"/>
    </xf>
    <xf numFmtId="0" fontId="0" fillId="3" borderId="45" xfId="0" applyFont="1" applyFill="1" applyBorder="1" applyAlignment="1" applyProtection="1">
      <alignment horizontal="center"/>
      <protection locked="0"/>
    </xf>
    <xf numFmtId="4" fontId="0" fillId="3" borderId="45" xfId="0" applyNumberFormat="1" applyFont="1" applyFill="1" applyBorder="1" applyAlignment="1" applyProtection="1">
      <alignment horizontal="center"/>
      <protection locked="0"/>
    </xf>
    <xf numFmtId="4" fontId="1" fillId="3" borderId="45" xfId="0" applyNumberFormat="1" applyFont="1" applyFill="1" applyBorder="1" applyAlignment="1" applyProtection="1">
      <alignment horizontal="center"/>
      <protection locked="0" hidden="1"/>
    </xf>
    <xf numFmtId="4" fontId="1" fillId="3" borderId="41" xfId="0" applyNumberFormat="1" applyFont="1" applyFill="1" applyBorder="1" applyAlignment="1" applyProtection="1">
      <alignment horizontal="center"/>
      <protection locked="0" hidden="1"/>
    </xf>
    <xf numFmtId="4" fontId="1" fillId="3" borderId="45" xfId="0" applyNumberFormat="1" applyFont="1" applyFill="1" applyBorder="1" applyAlignment="1" applyProtection="1">
      <alignment horizontal="center"/>
      <protection locked="0"/>
    </xf>
    <xf numFmtId="0" fontId="0" fillId="3" borderId="34" xfId="0" applyFill="1" applyBorder="1" applyAlignment="1" applyProtection="1">
      <alignment horizontal="center"/>
      <protection locked="0"/>
    </xf>
    <xf numFmtId="4" fontId="0" fillId="3" borderId="34" xfId="0" applyNumberFormat="1" applyFont="1" applyFill="1" applyBorder="1" applyAlignment="1" applyProtection="1">
      <alignment horizontal="center"/>
      <protection locked="0" hidden="1"/>
    </xf>
    <xf numFmtId="4" fontId="0" fillId="3" borderId="13" xfId="0" applyNumberFormat="1" applyFont="1" applyFill="1" applyBorder="1" applyAlignment="1" applyProtection="1">
      <alignment horizontal="center"/>
      <protection locked="0" hidden="1"/>
    </xf>
    <xf numFmtId="4" fontId="0" fillId="3" borderId="34" xfId="0" applyNumberFormat="1" applyFont="1" applyFill="1" applyBorder="1" applyAlignment="1" applyProtection="1">
      <alignment horizontal="center"/>
      <protection locked="0"/>
    </xf>
    <xf numFmtId="4" fontId="0" fillId="3" borderId="13" xfId="0" applyNumberFormat="1" applyFont="1" applyFill="1" applyBorder="1" applyAlignment="1" applyProtection="1">
      <alignment horizontal="center"/>
      <protection locked="0"/>
    </xf>
    <xf numFmtId="0" fontId="0" fillId="3" borderId="34" xfId="0" applyFont="1" applyFill="1" applyBorder="1" applyAlignment="1" applyProtection="1">
      <alignment horizontal="center"/>
      <protection locked="0"/>
    </xf>
    <xf numFmtId="0" fontId="40" fillId="0" borderId="7" xfId="0" applyFont="1" applyBorder="1" applyAlignment="1">
      <alignment horizontal="center" vertical="center" wrapText="1"/>
    </xf>
    <xf numFmtId="0" fontId="40" fillId="0" borderId="9" xfId="0" applyFont="1" applyBorder="1" applyAlignment="1">
      <alignment horizontal="center" vertical="center" wrapText="1"/>
    </xf>
    <xf numFmtId="0" fontId="41" fillId="0" borderId="9" xfId="0" applyFont="1" applyBorder="1" applyAlignment="1">
      <alignment vertical="center" wrapText="1"/>
    </xf>
    <xf numFmtId="0" fontId="41" fillId="0" borderId="9" xfId="0" applyFont="1" applyBorder="1" applyAlignment="1">
      <alignment horizontal="center" vertical="center" wrapText="1"/>
    </xf>
    <xf numFmtId="0" fontId="41" fillId="0" borderId="9" xfId="0" applyFont="1" applyBorder="1" applyAlignment="1">
      <alignment horizontal="justify" vertical="center" wrapText="1"/>
    </xf>
    <xf numFmtId="49" fontId="40" fillId="20" borderId="29" xfId="0" applyNumberFormat="1" applyFont="1" applyFill="1" applyBorder="1" applyAlignment="1">
      <alignment horizontal="center" vertical="center" wrapText="1"/>
    </xf>
    <xf numFmtId="49" fontId="40" fillId="24" borderId="29" xfId="0" applyNumberFormat="1" applyFont="1" applyFill="1" applyBorder="1" applyAlignment="1">
      <alignment horizontal="center" vertical="center" wrapText="1"/>
    </xf>
    <xf numFmtId="49" fontId="41" fillId="0" borderId="29" xfId="0" applyNumberFormat="1" applyFont="1" applyBorder="1" applyAlignment="1">
      <alignment horizontal="center" vertical="center" wrapText="1"/>
    </xf>
    <xf numFmtId="49" fontId="40" fillId="20" borderId="19" xfId="0" applyNumberFormat="1" applyFont="1" applyFill="1" applyBorder="1" applyAlignment="1">
      <alignment horizontal="center" vertical="center" wrapText="1"/>
    </xf>
    <xf numFmtId="164" fontId="2" fillId="0" borderId="14" xfId="0" applyNumberFormat="1" applyFont="1" applyBorder="1" applyAlignment="1" applyProtection="1">
      <alignment horizontal="center"/>
      <protection locked="0"/>
    </xf>
    <xf numFmtId="4" fontId="2" fillId="7" borderId="15" xfId="0" applyNumberFormat="1" applyFont="1" applyFill="1" applyBorder="1" applyAlignment="1" applyProtection="1">
      <alignment horizontal="center" wrapText="1"/>
    </xf>
    <xf numFmtId="4" fontId="2" fillId="0" borderId="15" xfId="0" applyNumberFormat="1" applyFont="1" applyFill="1" applyBorder="1" applyAlignment="1" applyProtection="1">
      <alignment horizontal="center"/>
      <protection locked="0"/>
    </xf>
    <xf numFmtId="4" fontId="2" fillId="0" borderId="15" xfId="0" applyNumberFormat="1" applyFont="1" applyBorder="1" applyAlignment="1" applyProtection="1">
      <alignment horizontal="center"/>
      <protection locked="0"/>
    </xf>
    <xf numFmtId="4" fontId="2" fillId="7" borderId="16" xfId="0" applyNumberFormat="1" applyFont="1" applyFill="1" applyBorder="1" applyAlignment="1" applyProtection="1">
      <alignment horizontal="center"/>
    </xf>
    <xf numFmtId="4" fontId="1" fillId="0" borderId="28" xfId="0" applyNumberFormat="1" applyFont="1" applyBorder="1" applyAlignment="1" applyProtection="1">
      <alignment horizontal="center" vertical="center" wrapText="1"/>
      <protection locked="0"/>
    </xf>
    <xf numFmtId="4" fontId="2" fillId="6" borderId="33" xfId="0" applyNumberFormat="1" applyFont="1" applyFill="1" applyBorder="1" applyAlignment="1" applyProtection="1">
      <alignment wrapText="1"/>
      <protection locked="0"/>
    </xf>
    <xf numFmtId="9" fontId="0" fillId="6" borderId="15" xfId="0" applyNumberFormat="1" applyFill="1" applyBorder="1" applyAlignment="1" applyProtection="1">
      <alignment horizontal="center"/>
      <protection locked="0"/>
    </xf>
    <xf numFmtId="9" fontId="0" fillId="13" borderId="15" xfId="0" applyNumberFormat="1" applyFill="1" applyBorder="1" applyAlignment="1" applyProtection="1">
      <alignment horizontal="center"/>
      <protection locked="0"/>
    </xf>
    <xf numFmtId="9" fontId="0" fillId="10" borderId="15" xfId="0" applyNumberFormat="1" applyFill="1" applyBorder="1" applyAlignment="1" applyProtection="1">
      <alignment horizontal="center"/>
      <protection locked="0"/>
    </xf>
    <xf numFmtId="9" fontId="2" fillId="3" borderId="28" xfId="0" applyNumberFormat="1" applyFont="1" applyFill="1" applyBorder="1" applyAlignment="1" applyProtection="1">
      <alignment horizontal="center"/>
      <protection locked="0"/>
    </xf>
    <xf numFmtId="9" fontId="2" fillId="3" borderId="14" xfId="0" applyNumberFormat="1" applyFont="1" applyFill="1" applyBorder="1" applyAlignment="1" applyProtection="1">
      <alignment horizontal="center"/>
      <protection locked="0"/>
    </xf>
    <xf numFmtId="9" fontId="2" fillId="7" borderId="25" xfId="1" applyNumberFormat="1" applyFont="1" applyFill="1" applyBorder="1" applyAlignment="1" applyProtection="1">
      <alignment horizontal="center"/>
    </xf>
    <xf numFmtId="49" fontId="1" fillId="3" borderId="11" xfId="0" applyNumberFormat="1" applyFont="1" applyFill="1" applyBorder="1" applyAlignment="1" applyProtection="1">
      <alignment horizontal="left" vertical="center" wrapText="1"/>
      <protection locked="0"/>
    </xf>
    <xf numFmtId="0" fontId="13" fillId="2" borderId="34" xfId="0" applyFont="1" applyFill="1" applyBorder="1" applyAlignment="1" applyProtection="1">
      <alignment horizontal="left" vertical="center"/>
      <protection locked="0"/>
    </xf>
    <xf numFmtId="9" fontId="0" fillId="0" borderId="0" xfId="1" applyFont="1" applyProtection="1">
      <protection locked="0"/>
    </xf>
    <xf numFmtId="0" fontId="31" fillId="4" borderId="46" xfId="0" applyFont="1" applyFill="1" applyBorder="1" applyAlignment="1" applyProtection="1">
      <alignment horizontal="left" vertical="center" wrapText="1"/>
      <protection locked="0"/>
    </xf>
    <xf numFmtId="0" fontId="31" fillId="4" borderId="46" xfId="0" applyFont="1" applyFill="1" applyBorder="1" applyAlignment="1" applyProtection="1">
      <alignment horizontal="left" vertical="center"/>
      <protection locked="0"/>
    </xf>
    <xf numFmtId="0" fontId="31" fillId="8" borderId="42" xfId="0" applyFont="1" applyFill="1" applyBorder="1" applyAlignment="1" applyProtection="1">
      <alignment horizontal="left" vertical="center" wrapText="1"/>
      <protection locked="0"/>
    </xf>
    <xf numFmtId="0" fontId="2" fillId="6" borderId="36" xfId="0" applyFont="1" applyFill="1" applyBorder="1" applyAlignment="1" applyProtection="1">
      <alignment horizontal="left" vertical="center" wrapText="1"/>
    </xf>
    <xf numFmtId="0" fontId="2" fillId="6" borderId="21" xfId="0" applyFont="1" applyFill="1" applyBorder="1" applyAlignment="1" applyProtection="1">
      <alignment horizontal="left" vertical="center" wrapText="1"/>
    </xf>
    <xf numFmtId="0" fontId="2" fillId="6" borderId="54" xfId="0" applyFont="1" applyFill="1" applyBorder="1" applyAlignment="1" applyProtection="1">
      <alignment horizontal="left" vertical="center" wrapText="1"/>
    </xf>
    <xf numFmtId="4" fontId="33" fillId="16" borderId="46" xfId="0" applyNumberFormat="1" applyFont="1" applyFill="1" applyBorder="1" applyAlignment="1" applyProtection="1">
      <alignment horizontal="center" vertical="center" wrapText="1"/>
      <protection hidden="1"/>
    </xf>
    <xf numFmtId="4" fontId="33" fillId="16" borderId="53" xfId="0" applyNumberFormat="1" applyFont="1" applyFill="1" applyBorder="1" applyAlignment="1" applyProtection="1">
      <alignment horizontal="center" vertical="center" wrapText="1"/>
      <protection hidden="1"/>
    </xf>
    <xf numFmtId="0" fontId="2" fillId="6" borderId="38" xfId="0" applyFont="1" applyFill="1" applyBorder="1" applyAlignment="1" applyProtection="1">
      <alignment horizontal="left" vertical="center" wrapText="1"/>
    </xf>
    <xf numFmtId="0" fontId="2" fillId="6" borderId="39" xfId="0" applyFont="1" applyFill="1" applyBorder="1" applyAlignment="1" applyProtection="1">
      <alignment horizontal="left" vertical="center" wrapText="1"/>
    </xf>
    <xf numFmtId="0" fontId="2" fillId="6" borderId="61" xfId="0" applyFont="1" applyFill="1" applyBorder="1" applyAlignment="1" applyProtection="1">
      <alignment horizontal="left" vertical="center" wrapText="1"/>
    </xf>
    <xf numFmtId="4" fontId="33" fillId="16" borderId="42" xfId="0" applyNumberFormat="1" applyFont="1" applyFill="1" applyBorder="1" applyAlignment="1" applyProtection="1">
      <alignment horizontal="center" vertical="center" wrapText="1"/>
      <protection hidden="1"/>
    </xf>
    <xf numFmtId="4" fontId="33" fillId="16" borderId="55" xfId="0" applyNumberFormat="1" applyFont="1" applyFill="1" applyBorder="1" applyAlignment="1" applyProtection="1">
      <alignment horizontal="center" vertical="center" wrapText="1"/>
      <protection hidden="1"/>
    </xf>
    <xf numFmtId="0" fontId="31" fillId="4" borderId="42" xfId="0" applyFont="1" applyFill="1" applyBorder="1" applyAlignment="1" applyProtection="1">
      <alignment horizontal="left" vertical="center"/>
      <protection locked="0"/>
    </xf>
    <xf numFmtId="0" fontId="2" fillId="0" borderId="46" xfId="0" applyFont="1" applyFill="1" applyBorder="1" applyAlignment="1" applyProtection="1">
      <alignment horizontal="left" vertical="center" wrapText="1"/>
    </xf>
    <xf numFmtId="10" fontId="33" fillId="0" borderId="46" xfId="0" applyNumberFormat="1" applyFont="1" applyFill="1" applyBorder="1" applyAlignment="1" applyProtection="1">
      <alignment horizontal="center" vertical="center" wrapText="1"/>
      <protection hidden="1"/>
    </xf>
    <xf numFmtId="10" fontId="33" fillId="0" borderId="53" xfId="0" applyNumberFormat="1" applyFont="1" applyFill="1" applyBorder="1" applyAlignment="1" applyProtection="1">
      <alignment horizontal="center" vertical="center" wrapText="1"/>
      <protection hidden="1"/>
    </xf>
    <xf numFmtId="0" fontId="2" fillId="0" borderId="34" xfId="0" applyFont="1" applyFill="1" applyBorder="1" applyAlignment="1" applyProtection="1">
      <alignment horizontal="left" vertical="center" wrapText="1"/>
    </xf>
    <xf numFmtId="4" fontId="33" fillId="0" borderId="34" xfId="0" applyNumberFormat="1" applyFont="1" applyFill="1" applyBorder="1" applyAlignment="1" applyProtection="1">
      <alignment horizontal="center" vertical="center" wrapText="1"/>
      <protection locked="0"/>
    </xf>
    <xf numFmtId="4" fontId="33" fillId="0" borderId="35" xfId="0" applyNumberFormat="1" applyFont="1" applyFill="1" applyBorder="1" applyAlignment="1" applyProtection="1">
      <alignment horizontal="center" vertical="center" wrapText="1"/>
      <protection locked="0"/>
    </xf>
    <xf numFmtId="10" fontId="33" fillId="6" borderId="34" xfId="0" applyNumberFormat="1" applyFont="1" applyFill="1" applyBorder="1" applyAlignment="1" applyProtection="1">
      <alignment horizontal="center" vertical="center" wrapText="1"/>
      <protection locked="0"/>
    </xf>
    <xf numFmtId="10" fontId="33" fillId="6" borderId="35" xfId="0" applyNumberFormat="1" applyFont="1" applyFill="1" applyBorder="1" applyAlignment="1" applyProtection="1">
      <alignment horizontal="center" vertical="center" wrapText="1"/>
      <protection locked="0"/>
    </xf>
    <xf numFmtId="0" fontId="2" fillId="0" borderId="42" xfId="0" applyFont="1" applyFill="1" applyBorder="1" applyAlignment="1" applyProtection="1">
      <alignment horizontal="left" vertical="center" wrapText="1"/>
    </xf>
    <xf numFmtId="0" fontId="3" fillId="4" borderId="46" xfId="0" applyFont="1" applyFill="1" applyBorder="1" applyAlignment="1" applyProtection="1">
      <alignment horizontal="left" vertical="center" wrapText="1"/>
    </xf>
    <xf numFmtId="0" fontId="31" fillId="5" borderId="46" xfId="0" applyFont="1" applyFill="1" applyBorder="1" applyAlignment="1" applyProtection="1">
      <alignment horizontal="left" vertical="center" wrapText="1"/>
      <protection locked="0"/>
    </xf>
    <xf numFmtId="0" fontId="31" fillId="4" borderId="34" xfId="0" applyFont="1" applyFill="1" applyBorder="1" applyAlignment="1" applyProtection="1">
      <alignment horizontal="left" vertical="center" wrapText="1"/>
      <protection locked="0"/>
    </xf>
    <xf numFmtId="0" fontId="31" fillId="4" borderId="42" xfId="0" applyFont="1" applyFill="1" applyBorder="1" applyAlignment="1" applyProtection="1">
      <alignment horizontal="left" vertical="center" wrapText="1"/>
      <protection locked="0"/>
    </xf>
    <xf numFmtId="0" fontId="31" fillId="0" borderId="49" xfId="0" applyFont="1" applyBorder="1" applyAlignment="1" applyProtection="1">
      <alignment horizontal="left" vertical="center" wrapText="1"/>
      <protection locked="0"/>
    </xf>
    <xf numFmtId="0" fontId="31" fillId="0" borderId="56" xfId="0" applyFont="1" applyBorder="1" applyAlignment="1" applyProtection="1">
      <alignment horizontal="left" vertical="center"/>
      <protection locked="0"/>
    </xf>
    <xf numFmtId="0" fontId="31" fillId="8" borderId="46" xfId="0" applyFont="1" applyFill="1" applyBorder="1" applyAlignment="1" applyProtection="1">
      <alignment horizontal="left" vertical="center" wrapText="1"/>
      <protection locked="0"/>
    </xf>
    <xf numFmtId="0" fontId="2" fillId="0" borderId="34" xfId="0" applyFont="1" applyBorder="1" applyAlignment="1" applyProtection="1">
      <alignment horizontal="left" vertical="center" wrapText="1"/>
    </xf>
    <xf numFmtId="4" fontId="33" fillId="16" borderId="34" xfId="0" applyNumberFormat="1" applyFont="1" applyFill="1" applyBorder="1" applyAlignment="1" applyProtection="1">
      <alignment horizontal="center" vertical="center" wrapText="1"/>
      <protection hidden="1"/>
    </xf>
    <xf numFmtId="4" fontId="33" fillId="16" borderId="35" xfId="0" applyNumberFormat="1" applyFont="1" applyFill="1" applyBorder="1" applyAlignment="1" applyProtection="1">
      <alignment horizontal="center" vertical="center" wrapText="1"/>
      <protection hidden="1"/>
    </xf>
    <xf numFmtId="0" fontId="10" fillId="0" borderId="42" xfId="0" applyFont="1" applyBorder="1" applyAlignment="1" applyProtection="1">
      <alignment horizontal="left" vertical="center" wrapText="1"/>
    </xf>
    <xf numFmtId="0" fontId="31" fillId="8" borderId="34" xfId="0" applyFont="1" applyFill="1" applyBorder="1" applyAlignment="1" applyProtection="1">
      <alignment horizontal="left" vertical="center" wrapText="1"/>
      <protection locked="0"/>
    </xf>
    <xf numFmtId="0" fontId="2" fillId="0" borderId="36" xfId="0" applyFont="1" applyFill="1" applyBorder="1" applyAlignment="1" applyProtection="1">
      <alignment horizontal="left" vertical="center" wrapText="1"/>
    </xf>
    <xf numFmtId="0" fontId="2" fillId="0" borderId="21" xfId="0" applyFont="1" applyFill="1" applyBorder="1" applyAlignment="1" applyProtection="1">
      <alignment horizontal="left" vertical="center" wrapText="1"/>
    </xf>
    <xf numFmtId="0" fontId="2" fillId="0" borderId="54" xfId="0" applyFont="1" applyFill="1" applyBorder="1" applyAlignment="1" applyProtection="1">
      <alignment horizontal="left" vertical="center" wrapText="1"/>
    </xf>
    <xf numFmtId="4" fontId="33" fillId="16" borderId="36" xfId="0" applyNumberFormat="1" applyFont="1" applyFill="1" applyBorder="1" applyAlignment="1" applyProtection="1">
      <alignment horizontal="center" vertical="center"/>
      <protection locked="0"/>
    </xf>
    <xf numFmtId="4" fontId="33" fillId="16" borderId="37" xfId="0" applyNumberFormat="1" applyFont="1" applyFill="1" applyBorder="1" applyAlignment="1" applyProtection="1">
      <alignment horizontal="center" vertical="center"/>
      <protection locked="0"/>
    </xf>
    <xf numFmtId="0" fontId="2" fillId="4" borderId="38" xfId="0" applyFont="1" applyFill="1" applyBorder="1" applyAlignment="1" applyProtection="1">
      <alignment horizontal="left" vertical="center" wrapText="1"/>
    </xf>
    <xf numFmtId="0" fontId="2" fillId="4" borderId="39" xfId="0" applyFont="1" applyFill="1" applyBorder="1" applyAlignment="1" applyProtection="1">
      <alignment horizontal="left" vertical="center" wrapText="1"/>
    </xf>
    <xf numFmtId="0" fontId="2" fillId="4" borderId="61" xfId="0" applyFont="1" applyFill="1" applyBorder="1" applyAlignment="1" applyProtection="1">
      <alignment horizontal="left" vertical="center" wrapText="1"/>
    </xf>
    <xf numFmtId="0" fontId="31" fillId="4" borderId="57" xfId="0" applyFont="1" applyFill="1" applyBorder="1" applyAlignment="1" applyProtection="1">
      <alignment horizontal="left" vertical="center" wrapText="1"/>
      <protection locked="0"/>
    </xf>
    <xf numFmtId="0" fontId="1" fillId="0" borderId="34" xfId="0" applyFont="1" applyFill="1" applyBorder="1" applyAlignment="1" applyProtection="1">
      <alignment horizontal="left" vertical="center" wrapText="1"/>
      <protection locked="0"/>
    </xf>
    <xf numFmtId="0" fontId="26" fillId="17" borderId="51" xfId="0" applyFont="1" applyFill="1" applyBorder="1" applyAlignment="1" applyProtection="1">
      <alignment horizontal="right" vertical="center" wrapText="1"/>
      <protection locked="0"/>
    </xf>
    <xf numFmtId="0" fontId="28" fillId="18" borderId="51" xfId="2" applyFont="1" applyFill="1" applyBorder="1" applyAlignment="1" applyProtection="1">
      <alignment horizontal="left" vertical="center" wrapText="1"/>
      <protection locked="0"/>
    </xf>
    <xf numFmtId="0" fontId="31" fillId="8" borderId="36" xfId="0" applyFont="1" applyFill="1" applyBorder="1" applyAlignment="1" applyProtection="1">
      <alignment horizontal="left" vertical="center" wrapText="1"/>
      <protection locked="0"/>
    </xf>
    <xf numFmtId="0" fontId="31" fillId="8" borderId="54" xfId="0" applyFont="1" applyFill="1" applyBorder="1" applyAlignment="1" applyProtection="1">
      <alignment horizontal="left" vertical="center" wrapText="1"/>
      <protection locked="0"/>
    </xf>
    <xf numFmtId="0" fontId="31" fillId="8" borderId="13" xfId="0" applyFont="1" applyFill="1" applyBorder="1" applyAlignment="1" applyProtection="1">
      <alignment horizontal="left" vertical="center" wrapText="1"/>
      <protection locked="0"/>
    </xf>
    <xf numFmtId="0" fontId="31" fillId="8" borderId="18" xfId="0" applyFont="1" applyFill="1" applyBorder="1" applyAlignment="1" applyProtection="1">
      <alignment horizontal="left" vertical="center" wrapText="1"/>
      <protection locked="0"/>
    </xf>
    <xf numFmtId="0" fontId="34" fillId="17" borderId="6" xfId="0" applyFont="1" applyFill="1" applyBorder="1" applyAlignment="1" applyProtection="1">
      <alignment horizontal="center" vertical="center" wrapText="1"/>
      <protection locked="0"/>
    </xf>
    <xf numFmtId="0" fontId="34" fillId="17" borderId="0" xfId="0" applyFont="1" applyFill="1" applyBorder="1" applyAlignment="1" applyProtection="1">
      <alignment horizontal="center" vertical="center" wrapText="1"/>
      <protection locked="0"/>
    </xf>
    <xf numFmtId="0" fontId="1" fillId="0" borderId="48" xfId="0" applyFont="1" applyBorder="1" applyAlignment="1" applyProtection="1">
      <alignment horizontal="left" vertical="center" wrapText="1"/>
      <protection locked="0"/>
    </xf>
    <xf numFmtId="0" fontId="1" fillId="0" borderId="50" xfId="0" applyFont="1" applyBorder="1" applyAlignment="1" applyProtection="1">
      <alignment horizontal="left" vertical="center"/>
      <protection locked="0"/>
    </xf>
    <xf numFmtId="0" fontId="10" fillId="4" borderId="34" xfId="0" applyFont="1" applyFill="1" applyBorder="1" applyAlignment="1" applyProtection="1">
      <alignment horizontal="left" vertical="center" wrapText="1"/>
    </xf>
    <xf numFmtId="4" fontId="33" fillId="14" borderId="34" xfId="0" applyNumberFormat="1" applyFont="1" applyFill="1" applyBorder="1" applyAlignment="1" applyProtection="1">
      <alignment horizontal="center" vertical="center" wrapText="1"/>
      <protection locked="0"/>
    </xf>
    <xf numFmtId="4" fontId="33" fillId="14" borderId="35" xfId="0" applyNumberFormat="1" applyFont="1" applyFill="1" applyBorder="1" applyAlignment="1" applyProtection="1">
      <alignment horizontal="center" vertical="center" wrapText="1"/>
      <protection locked="0"/>
    </xf>
    <xf numFmtId="0" fontId="1" fillId="0" borderId="1" xfId="0" applyFont="1" applyBorder="1" applyAlignment="1" applyProtection="1">
      <alignment vertical="center" wrapText="1"/>
      <protection locked="0"/>
    </xf>
    <xf numFmtId="0" fontId="1" fillId="0" borderId="2" xfId="0" applyFont="1" applyBorder="1" applyAlignment="1" applyProtection="1">
      <alignment vertical="center" wrapText="1"/>
      <protection locked="0"/>
    </xf>
    <xf numFmtId="0" fontId="0" fillId="0" borderId="2" xfId="0" applyBorder="1" applyAlignment="1" applyProtection="1">
      <alignment wrapText="1"/>
      <protection locked="0"/>
    </xf>
    <xf numFmtId="0" fontId="0" fillId="0" borderId="30" xfId="0" applyBorder="1" applyAlignment="1" applyProtection="1">
      <alignment wrapText="1"/>
      <protection locked="0"/>
    </xf>
    <xf numFmtId="0" fontId="21" fillId="11" borderId="1" xfId="0" applyFont="1" applyFill="1" applyBorder="1" applyAlignment="1" applyProtection="1">
      <alignment horizontal="center" vertical="center" wrapText="1"/>
      <protection locked="0"/>
    </xf>
    <xf numFmtId="0" fontId="20" fillId="11" borderId="2" xfId="0" applyFont="1" applyFill="1" applyBorder="1" applyAlignment="1" applyProtection="1">
      <alignment horizontal="center" vertical="center"/>
      <protection locked="0"/>
    </xf>
    <xf numFmtId="0" fontId="0" fillId="0" borderId="2" xfId="0" applyBorder="1" applyAlignment="1"/>
    <xf numFmtId="0" fontId="0" fillId="0" borderId="30" xfId="0" applyBorder="1" applyAlignment="1"/>
    <xf numFmtId="0" fontId="2" fillId="6" borderId="36" xfId="0" applyFont="1" applyFill="1" applyBorder="1" applyAlignment="1" applyProtection="1">
      <alignment horizontal="left" vertical="center" wrapText="1"/>
      <protection locked="0"/>
    </xf>
    <xf numFmtId="0" fontId="0" fillId="0" borderId="21" xfId="0" applyBorder="1" applyAlignment="1">
      <alignment vertical="center" wrapText="1"/>
    </xf>
    <xf numFmtId="0" fontId="0" fillId="0" borderId="37" xfId="0" applyBorder="1" applyAlignment="1">
      <alignment vertical="center" wrapText="1"/>
    </xf>
    <xf numFmtId="4" fontId="2" fillId="0" borderId="22" xfId="0" applyNumberFormat="1" applyFont="1" applyFill="1" applyBorder="1" applyAlignment="1" applyProtection="1">
      <alignment horizontal="center" wrapText="1"/>
      <protection locked="0"/>
    </xf>
    <xf numFmtId="4" fontId="2" fillId="0" borderId="17" xfId="0" applyNumberFormat="1" applyFont="1" applyFill="1" applyBorder="1" applyAlignment="1" applyProtection="1">
      <alignment horizontal="center" wrapText="1"/>
      <protection locked="0"/>
    </xf>
    <xf numFmtId="0" fontId="2" fillId="0" borderId="17" xfId="0" applyFont="1" applyFill="1" applyBorder="1" applyAlignment="1" applyProtection="1">
      <alignment horizontal="left" vertical="center" wrapText="1"/>
    </xf>
    <xf numFmtId="0" fontId="43" fillId="0" borderId="17" xfId="0" applyFont="1" applyFill="1" applyBorder="1" applyAlignment="1" applyProtection="1">
      <alignment horizontal="left" vertical="center" wrapText="1"/>
    </xf>
    <xf numFmtId="0" fontId="43" fillId="0" borderId="33" xfId="0" applyFont="1" applyFill="1" applyBorder="1" applyAlignment="1" applyProtection="1">
      <alignment horizontal="left" vertical="center" wrapText="1"/>
    </xf>
    <xf numFmtId="4" fontId="0" fillId="6" borderId="22" xfId="0" applyNumberFormat="1" applyFill="1" applyBorder="1" applyAlignment="1" applyProtection="1">
      <alignment horizontal="center" wrapText="1"/>
      <protection locked="0"/>
    </xf>
    <xf numFmtId="4" fontId="0" fillId="6" borderId="17" xfId="0" applyNumberFormat="1" applyFill="1" applyBorder="1" applyAlignment="1" applyProtection="1">
      <alignment horizontal="center" wrapText="1"/>
      <protection locked="0"/>
    </xf>
    <xf numFmtId="4" fontId="0" fillId="6" borderId="33" xfId="0" applyNumberFormat="1" applyFill="1" applyBorder="1" applyAlignment="1" applyProtection="1">
      <alignment horizontal="center" wrapText="1"/>
      <protection locked="0"/>
    </xf>
    <xf numFmtId="0" fontId="2" fillId="0" borderId="13" xfId="0" applyFont="1" applyBorder="1" applyAlignment="1" applyProtection="1">
      <alignment horizontal="left" vertical="center" wrapText="1"/>
      <protection locked="0"/>
    </xf>
    <xf numFmtId="0" fontId="0" fillId="0" borderId="17" xfId="0" applyBorder="1" applyAlignment="1">
      <alignment horizontal="left" vertical="center" wrapText="1"/>
    </xf>
    <xf numFmtId="0" fontId="0" fillId="0" borderId="33" xfId="0" applyBorder="1" applyAlignment="1">
      <alignment horizontal="left" vertical="center" wrapText="1"/>
    </xf>
    <xf numFmtId="0" fontId="2" fillId="0" borderId="13" xfId="0" applyFont="1" applyFill="1" applyBorder="1" applyAlignment="1" applyProtection="1">
      <alignment horizontal="left" vertical="center" wrapText="1"/>
      <protection locked="0"/>
    </xf>
    <xf numFmtId="0" fontId="0" fillId="0" borderId="17" xfId="0" applyBorder="1" applyAlignment="1">
      <alignment horizontal="left" vertical="center"/>
    </xf>
    <xf numFmtId="0" fontId="0" fillId="0" borderId="33" xfId="0" applyBorder="1" applyAlignment="1">
      <alignment horizontal="left" vertical="center"/>
    </xf>
    <xf numFmtId="0" fontId="2" fillId="0" borderId="22" xfId="0" applyFont="1" applyFill="1" applyBorder="1" applyAlignment="1" applyProtection="1">
      <alignment horizontal="left" vertical="center" wrapText="1"/>
    </xf>
    <xf numFmtId="0" fontId="0" fillId="0" borderId="17" xfId="0" applyFill="1" applyBorder="1" applyAlignment="1" applyProtection="1">
      <alignment wrapText="1"/>
    </xf>
    <xf numFmtId="0" fontId="0" fillId="0" borderId="33" xfId="0" applyFill="1" applyBorder="1" applyAlignment="1" applyProtection="1">
      <alignment wrapText="1"/>
    </xf>
    <xf numFmtId="0" fontId="2" fillId="6" borderId="13" xfId="0" applyFont="1" applyFill="1" applyBorder="1" applyAlignment="1" applyProtection="1">
      <alignment horizontal="left" vertical="center" wrapText="1"/>
      <protection locked="0"/>
    </xf>
    <xf numFmtId="0" fontId="2" fillId="6" borderId="38" xfId="0" applyFont="1" applyFill="1" applyBorder="1" applyAlignment="1" applyProtection="1">
      <alignment horizontal="left" vertical="center" wrapText="1"/>
      <protection locked="0"/>
    </xf>
    <xf numFmtId="0" fontId="0" fillId="0" borderId="39" xfId="0" applyBorder="1" applyAlignment="1">
      <alignment horizontal="left" vertical="center"/>
    </xf>
    <xf numFmtId="0" fontId="0" fillId="0" borderId="43" xfId="0" applyBorder="1" applyAlignment="1">
      <alignment horizontal="left" vertical="center"/>
    </xf>
    <xf numFmtId="0" fontId="2" fillId="9" borderId="13" xfId="0" applyFont="1" applyFill="1" applyBorder="1" applyAlignment="1" applyProtection="1">
      <alignment horizontal="left" vertical="center" wrapText="1"/>
      <protection locked="0"/>
    </xf>
    <xf numFmtId="0" fontId="0" fillId="9" borderId="17" xfId="0" applyFill="1" applyBorder="1" applyAlignment="1">
      <alignment horizontal="left" vertical="center"/>
    </xf>
    <xf numFmtId="0" fontId="0" fillId="9" borderId="33" xfId="0" applyFill="1" applyBorder="1" applyAlignment="1">
      <alignment horizontal="left" vertical="center"/>
    </xf>
    <xf numFmtId="0" fontId="10" fillId="8" borderId="13" xfId="0" applyFont="1" applyFill="1" applyBorder="1" applyAlignment="1" applyProtection="1">
      <alignment horizontal="left" vertical="center" wrapText="1"/>
      <protection locked="0"/>
    </xf>
    <xf numFmtId="0" fontId="10" fillId="8" borderId="17" xfId="0" applyFont="1" applyFill="1" applyBorder="1" applyAlignment="1" applyProtection="1">
      <alignment horizontal="left" vertical="center" wrapText="1"/>
      <protection locked="0"/>
    </xf>
    <xf numFmtId="0" fontId="10" fillId="8" borderId="33" xfId="0" applyFont="1" applyFill="1" applyBorder="1" applyAlignment="1" applyProtection="1">
      <alignment horizontal="left" vertical="center" wrapText="1"/>
      <protection locked="0"/>
    </xf>
    <xf numFmtId="0" fontId="2" fillId="8" borderId="13" xfId="0" applyFont="1" applyFill="1" applyBorder="1" applyAlignment="1" applyProtection="1">
      <alignment horizontal="left" vertical="center" wrapText="1"/>
      <protection locked="0"/>
    </xf>
    <xf numFmtId="0" fontId="10" fillId="0" borderId="13" xfId="0" applyFont="1" applyBorder="1" applyAlignment="1" applyProtection="1">
      <alignment horizontal="left" vertical="center" wrapText="1"/>
      <protection locked="0"/>
    </xf>
    <xf numFmtId="0" fontId="10" fillId="0" borderId="17" xfId="0" applyFont="1" applyBorder="1" applyAlignment="1" applyProtection="1">
      <alignment horizontal="left" vertical="center" wrapText="1"/>
      <protection locked="0"/>
    </xf>
    <xf numFmtId="0" fontId="10" fillId="0" borderId="33" xfId="0" applyFont="1" applyBorder="1" applyAlignment="1" applyProtection="1">
      <alignment horizontal="left" vertical="center" wrapText="1"/>
      <protection locked="0"/>
    </xf>
    <xf numFmtId="0" fontId="41" fillId="0" borderId="1" xfId="0" applyFont="1" applyBorder="1" applyAlignment="1">
      <alignment vertical="center" wrapText="1"/>
    </xf>
    <xf numFmtId="0" fontId="41" fillId="0" borderId="2" xfId="0" applyFont="1" applyBorder="1" applyAlignment="1">
      <alignment vertical="center" wrapText="1"/>
    </xf>
    <xf numFmtId="0" fontId="41" fillId="0" borderId="30" xfId="0" applyFont="1" applyBorder="1" applyAlignment="1">
      <alignment vertical="center" wrapText="1"/>
    </xf>
    <xf numFmtId="0" fontId="40" fillId="0" borderId="3" xfId="0" applyFont="1" applyBorder="1" applyAlignment="1">
      <alignment horizontal="center" vertical="center" wrapText="1"/>
    </xf>
    <xf numFmtId="0" fontId="40" fillId="0" borderId="4" xfId="0" applyFont="1" applyBorder="1" applyAlignment="1">
      <alignment horizontal="center" vertical="center" wrapText="1"/>
    </xf>
    <xf numFmtId="0" fontId="40" fillId="0" borderId="5" xfId="0" applyFont="1" applyBorder="1" applyAlignment="1">
      <alignment horizontal="center" vertical="center" wrapText="1"/>
    </xf>
    <xf numFmtId="0" fontId="40" fillId="0" borderId="6" xfId="0" applyFont="1" applyBorder="1" applyAlignment="1">
      <alignment horizontal="center" vertical="center" wrapText="1"/>
    </xf>
    <xf numFmtId="0" fontId="40" fillId="0" borderId="0" xfId="0" applyFont="1" applyBorder="1" applyAlignment="1">
      <alignment horizontal="center" vertical="center" wrapText="1"/>
    </xf>
    <xf numFmtId="0" fontId="40" fillId="0" borderId="7" xfId="0" applyFont="1" applyBorder="1" applyAlignment="1">
      <alignment horizontal="center" vertical="center" wrapText="1"/>
    </xf>
    <xf numFmtId="0" fontId="40" fillId="0" borderId="8" xfId="0" applyFont="1" applyBorder="1" applyAlignment="1">
      <alignment horizontal="center" vertical="center" wrapText="1"/>
    </xf>
    <xf numFmtId="0" fontId="40" fillId="0" borderId="51" xfId="0" applyFont="1" applyBorder="1" applyAlignment="1">
      <alignment horizontal="center" vertical="center" wrapText="1"/>
    </xf>
    <xf numFmtId="0" fontId="40" fillId="0" borderId="9" xfId="0" applyFont="1" applyBorder="1" applyAlignment="1">
      <alignment horizontal="center" vertical="center" wrapText="1"/>
    </xf>
    <xf numFmtId="0" fontId="41" fillId="0" borderId="1" xfId="0" applyFont="1" applyBorder="1" applyAlignment="1">
      <alignment horizontal="center" vertical="center" wrapText="1"/>
    </xf>
    <xf numFmtId="0" fontId="41" fillId="0" borderId="2" xfId="0" applyFont="1" applyBorder="1" applyAlignment="1">
      <alignment horizontal="center" vertical="center" wrapText="1"/>
    </xf>
    <xf numFmtId="0" fontId="41" fillId="0" borderId="30" xfId="0" applyFont="1" applyBorder="1" applyAlignment="1">
      <alignment horizontal="center" vertical="center" wrapText="1"/>
    </xf>
    <xf numFmtId="49" fontId="40" fillId="0" borderId="28" xfId="0" applyNumberFormat="1" applyFont="1" applyBorder="1" applyAlignment="1">
      <alignment horizontal="center" vertical="center" wrapText="1"/>
    </xf>
    <xf numFmtId="49" fontId="40" fillId="0" borderId="29" xfId="0" applyNumberFormat="1" applyFont="1" applyBorder="1" applyAlignment="1">
      <alignment horizontal="center" vertical="center" wrapText="1"/>
    </xf>
    <xf numFmtId="0" fontId="40" fillId="0" borderId="28" xfId="0" applyFont="1" applyBorder="1" applyAlignment="1">
      <alignment horizontal="center" vertical="center" wrapText="1"/>
    </xf>
    <xf numFmtId="0" fontId="40" fillId="0" borderId="29" xfId="0" applyFont="1" applyBorder="1" applyAlignment="1">
      <alignment horizontal="center" vertical="center" wrapText="1"/>
    </xf>
    <xf numFmtId="0" fontId="40" fillId="20" borderId="1" xfId="0" applyFont="1" applyFill="1" applyBorder="1" applyAlignment="1">
      <alignment horizontal="center" vertical="center" wrapText="1"/>
    </xf>
    <xf numFmtId="0" fontId="40" fillId="20" borderId="2" xfId="0" applyFont="1" applyFill="1" applyBorder="1" applyAlignment="1">
      <alignment horizontal="center" vertical="center" wrapText="1"/>
    </xf>
    <xf numFmtId="0" fontId="40" fillId="20" borderId="30" xfId="0" applyFont="1" applyFill="1" applyBorder="1" applyAlignment="1">
      <alignment horizontal="center" vertical="center" wrapText="1"/>
    </xf>
    <xf numFmtId="0" fontId="42" fillId="24" borderId="1" xfId="0" applyFont="1" applyFill="1" applyBorder="1" applyAlignment="1">
      <alignment vertical="center" wrapText="1"/>
    </xf>
    <xf numFmtId="0" fontId="42" fillId="24" borderId="2" xfId="0" applyFont="1" applyFill="1" applyBorder="1" applyAlignment="1">
      <alignment vertical="center" wrapText="1"/>
    </xf>
    <xf numFmtId="0" fontId="42" fillId="24" borderId="30" xfId="0" applyFont="1" applyFill="1" applyBorder="1" applyAlignment="1">
      <alignment vertical="center" wrapText="1"/>
    </xf>
    <xf numFmtId="165" fontId="0" fillId="13" borderId="13" xfId="0" applyNumberFormat="1" applyFont="1" applyFill="1" applyBorder="1" applyAlignment="1">
      <alignment horizontal="left" vertical="center" wrapText="1"/>
    </xf>
    <xf numFmtId="165" fontId="0" fillId="13" borderId="17" xfId="0" applyNumberFormat="1" applyFont="1" applyFill="1" applyBorder="1" applyAlignment="1">
      <alignment horizontal="left" vertical="center"/>
    </xf>
    <xf numFmtId="165" fontId="0" fillId="13" borderId="18" xfId="0" applyNumberFormat="1" applyFont="1" applyFill="1" applyBorder="1" applyAlignment="1">
      <alignment horizontal="left" vertical="center"/>
    </xf>
    <xf numFmtId="165" fontId="0" fillId="13" borderId="17" xfId="0" applyNumberFormat="1" applyFont="1" applyFill="1" applyBorder="1" applyAlignment="1">
      <alignment horizontal="left" vertical="center" wrapText="1"/>
    </xf>
    <xf numFmtId="165" fontId="0" fillId="13" borderId="18" xfId="0" applyNumberFormat="1" applyFont="1" applyFill="1" applyBorder="1" applyAlignment="1">
      <alignment horizontal="left" vertical="center" wrapText="1"/>
    </xf>
    <xf numFmtId="165" fontId="0" fillId="13" borderId="13" xfId="0" applyNumberFormat="1" applyFont="1" applyFill="1" applyBorder="1" applyAlignment="1">
      <alignment horizontal="left" vertical="center"/>
    </xf>
    <xf numFmtId="0" fontId="24" fillId="15" borderId="0" xfId="0" applyFont="1" applyFill="1" applyAlignment="1">
      <alignment horizontal="center" vertical="center"/>
    </xf>
    <xf numFmtId="0" fontId="0" fillId="7" borderId="0" xfId="0" applyFont="1" applyFill="1" applyAlignment="1">
      <alignment horizontal="center" vertical="center" wrapText="1"/>
    </xf>
  </cellXfs>
  <cellStyles count="4">
    <cellStyle name="Normal" xfId="0" builtinId="0"/>
    <cellStyle name="Normal 2" xfId="2" xr:uid="{00000000-0005-0000-0000-000001000000}"/>
    <cellStyle name="Percent" xfId="1" builtinId="5"/>
    <cellStyle name="Percent 2" xfId="3" xr:uid="{00000000-0005-0000-0000-000003000000}"/>
  </cellStyles>
  <dxfs count="0"/>
  <tableStyles count="0" defaultTableStyle="TableStyleMedium2" defaultPivotStyle="PivotStyleLight16"/>
  <colors>
    <mruColors>
      <color rgb="FF002570"/>
      <color rgb="FFCCFF99"/>
      <color rgb="FF99FF99"/>
      <color rgb="FFB8F828"/>
      <color rgb="FF99FF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17</xdr:row>
          <xdr:rowOff>0</xdr:rowOff>
        </xdr:from>
        <xdr:to>
          <xdr:col>0</xdr:col>
          <xdr:colOff>5875020</xdr:colOff>
          <xdr:row>78</xdr:row>
          <xdr:rowOff>144780</xdr:rowOff>
        </xdr:to>
        <xdr:sp macro="" textlink="">
          <xdr:nvSpPr>
            <xdr:cNvPr id="2050" name="Object 2" hidden="1">
              <a:extLst>
                <a:ext uri="{63B3BB69-23CF-44E3-9099-C40C66FF867C}">
                  <a14:compatExt spid="_x0000_s2050"/>
                </a:ext>
                <a:ext uri="{FF2B5EF4-FFF2-40B4-BE49-F238E27FC236}">
                  <a16:creationId xmlns:a16="http://schemas.microsoft.com/office/drawing/2014/main" id="{00000000-0008-0000-0500-0000020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3.bin"/><Relationship Id="rId5" Type="http://schemas.openxmlformats.org/officeDocument/2006/relationships/image" Target="../media/image1.emf"/><Relationship Id="rId4" Type="http://schemas.openxmlformats.org/officeDocument/2006/relationships/package" Target="../embeddings/Microsoft_Visio_Drawing.vsdx"/></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BF110"/>
  <sheetViews>
    <sheetView tabSelected="1" zoomScale="80" zoomScaleNormal="80" workbookViewId="0">
      <pane ySplit="3" topLeftCell="A4" activePane="bottomLeft" state="frozen"/>
      <selection pane="bottomLeft" activeCell="A2" sqref="A2"/>
    </sheetView>
  </sheetViews>
  <sheetFormatPr defaultColWidth="9.109375" defaultRowHeight="28.8" x14ac:dyDescent="0.55000000000000004"/>
  <cols>
    <col min="1" max="1" width="8.33203125" style="16" customWidth="1"/>
    <col min="2" max="2" width="73.5546875" style="1" customWidth="1"/>
    <col min="3" max="4" width="20.6640625" style="1" customWidth="1"/>
    <col min="5" max="5" width="20.6640625" style="3" customWidth="1"/>
    <col min="6" max="7" width="20.6640625" style="1" customWidth="1"/>
    <col min="8" max="10" width="12.6640625" style="85" customWidth="1"/>
    <col min="11" max="11" width="16" style="85" customWidth="1"/>
    <col min="12" max="12" width="28.5546875" style="15" customWidth="1"/>
    <col min="13" max="13" width="19.33203125" style="147" customWidth="1"/>
    <col min="14" max="14" width="21.44140625" style="147" customWidth="1"/>
    <col min="15" max="15" width="20" style="147" customWidth="1"/>
    <col min="16" max="16" width="20.5546875" style="147" customWidth="1"/>
    <col min="17" max="17" width="21.44140625" style="147" customWidth="1"/>
    <col min="18" max="18" width="22.88671875" style="147" customWidth="1"/>
    <col min="19" max="19" width="19.33203125" style="148" customWidth="1"/>
    <col min="20" max="21" width="19.5546875" style="147" customWidth="1"/>
    <col min="22" max="24" width="19.5546875" style="211" customWidth="1"/>
    <col min="25" max="25" width="13.44140625" style="211" hidden="1" customWidth="1"/>
    <col min="26" max="29" width="19.5546875" style="211" hidden="1" customWidth="1"/>
    <col min="30" max="35" width="15.6640625" style="1" hidden="1" customWidth="1"/>
    <col min="36" max="36" width="14.6640625" style="1" hidden="1" customWidth="1"/>
    <col min="37" max="42" width="15.6640625" style="1" hidden="1" customWidth="1"/>
    <col min="43" max="43" width="23.44140625" style="1" hidden="1" customWidth="1"/>
    <col min="44" max="44" width="19" style="1" hidden="1" customWidth="1"/>
    <col min="45" max="46" width="20" style="1" hidden="1" customWidth="1"/>
    <col min="47" max="47" width="21.5546875" style="1" hidden="1" customWidth="1"/>
    <col min="48" max="48" width="14" style="1" hidden="1" customWidth="1"/>
    <col min="49" max="49" width="14.44140625" style="1" hidden="1" customWidth="1"/>
    <col min="50" max="53" width="9.109375" style="1" hidden="1" customWidth="1"/>
    <col min="54" max="54" width="14.6640625" style="1" hidden="1" customWidth="1"/>
    <col min="55" max="55" width="9.109375" style="1" hidden="1" customWidth="1"/>
    <col min="56" max="56" width="6.33203125" style="1" hidden="1" customWidth="1"/>
    <col min="57" max="58" width="9.109375" style="1" hidden="1" customWidth="1"/>
    <col min="59" max="59" width="9.109375" style="1" customWidth="1"/>
    <col min="60" max="16384" width="9.109375" style="1"/>
  </cols>
  <sheetData>
    <row r="1" spans="1:49" ht="66.75" customHeight="1" thickBot="1" x14ac:dyDescent="0.4">
      <c r="A1" s="60" t="s">
        <v>31</v>
      </c>
      <c r="B1" s="254" t="s">
        <v>285</v>
      </c>
      <c r="C1" s="91"/>
      <c r="D1" s="91"/>
      <c r="E1" s="449" t="s">
        <v>59</v>
      </c>
      <c r="F1" s="450"/>
      <c r="G1" s="450"/>
      <c r="H1" s="450"/>
      <c r="I1" s="450"/>
      <c r="J1" s="450"/>
      <c r="K1" s="450"/>
      <c r="L1" s="450"/>
      <c r="M1" s="451"/>
      <c r="N1" s="451"/>
      <c r="O1" s="451"/>
      <c r="P1" s="451"/>
      <c r="Q1" s="451"/>
      <c r="R1" s="451"/>
      <c r="S1" s="451"/>
      <c r="T1" s="451"/>
      <c r="U1" s="452"/>
      <c r="V1" s="197"/>
      <c r="W1" s="197"/>
      <c r="X1" s="197"/>
      <c r="Y1" s="197"/>
      <c r="Z1" s="1"/>
      <c r="AA1" s="1"/>
      <c r="AB1" s="1"/>
      <c r="AC1" s="1"/>
      <c r="AD1" s="215"/>
      <c r="AE1" s="432" t="s">
        <v>124</v>
      </c>
      <c r="AF1" s="432"/>
      <c r="AG1" s="433" t="s">
        <v>192</v>
      </c>
      <c r="AH1" s="433"/>
      <c r="AI1" s="433"/>
      <c r="AJ1" s="433"/>
      <c r="AK1" s="433"/>
      <c r="AL1" s="433"/>
      <c r="AM1" s="433"/>
      <c r="AN1" s="433"/>
      <c r="AO1" s="433"/>
      <c r="AP1" s="433"/>
      <c r="AQ1" s="433"/>
      <c r="AR1" s="433"/>
      <c r="AS1" s="257"/>
      <c r="AT1" s="257"/>
      <c r="AU1" s="258"/>
    </row>
    <row r="2" spans="1:49" ht="137.4" customHeight="1" thickBot="1" x14ac:dyDescent="0.35">
      <c r="A2" s="17"/>
      <c r="B2" s="62" t="s">
        <v>41</v>
      </c>
      <c r="C2" s="63" t="s">
        <v>24</v>
      </c>
      <c r="D2" s="64" t="s">
        <v>23</v>
      </c>
      <c r="E2" s="156" t="s">
        <v>30</v>
      </c>
      <c r="F2" s="156" t="s">
        <v>20</v>
      </c>
      <c r="G2" s="156" t="s">
        <v>21</v>
      </c>
      <c r="H2" s="175" t="s">
        <v>22</v>
      </c>
      <c r="I2" s="155" t="s">
        <v>100</v>
      </c>
      <c r="J2" s="155" t="s">
        <v>101</v>
      </c>
      <c r="K2" s="156" t="s">
        <v>283</v>
      </c>
      <c r="L2" s="155" t="s">
        <v>99</v>
      </c>
      <c r="M2" s="125" t="s">
        <v>305</v>
      </c>
      <c r="N2" s="125" t="s">
        <v>93</v>
      </c>
      <c r="O2" s="125" t="s">
        <v>94</v>
      </c>
      <c r="P2" s="125" t="s">
        <v>95</v>
      </c>
      <c r="Q2" s="125" t="s">
        <v>96</v>
      </c>
      <c r="R2" s="125" t="s">
        <v>97</v>
      </c>
      <c r="S2" s="126" t="s">
        <v>102</v>
      </c>
      <c r="T2" s="125" t="s">
        <v>103</v>
      </c>
      <c r="U2" s="125" t="s">
        <v>98</v>
      </c>
      <c r="V2" s="198"/>
      <c r="W2" s="198"/>
      <c r="X2" s="198"/>
      <c r="Y2" s="198"/>
      <c r="Z2" s="216" t="s">
        <v>125</v>
      </c>
      <c r="AA2" s="216" t="s">
        <v>126</v>
      </c>
      <c r="AB2" s="216" t="s">
        <v>127</v>
      </c>
      <c r="AC2" s="216" t="s">
        <v>128</v>
      </c>
      <c r="AD2" s="216" t="s">
        <v>129</v>
      </c>
      <c r="AE2" s="216" t="s">
        <v>130</v>
      </c>
      <c r="AF2" s="216" t="s">
        <v>131</v>
      </c>
      <c r="AG2" s="216" t="s">
        <v>100</v>
      </c>
      <c r="AH2" s="216" t="s">
        <v>101</v>
      </c>
      <c r="AI2" s="216" t="s">
        <v>132</v>
      </c>
      <c r="AJ2" s="216" t="s">
        <v>133</v>
      </c>
      <c r="AK2" s="216" t="s">
        <v>134</v>
      </c>
      <c r="AL2" s="216" t="s">
        <v>135</v>
      </c>
      <c r="AM2" s="216" t="s">
        <v>96</v>
      </c>
      <c r="AN2" s="216" t="s">
        <v>195</v>
      </c>
      <c r="AO2" s="216" t="s">
        <v>187</v>
      </c>
      <c r="AP2" s="216" t="s">
        <v>189</v>
      </c>
      <c r="AQ2" s="216" t="s">
        <v>188</v>
      </c>
      <c r="AR2" s="217" t="s">
        <v>98</v>
      </c>
      <c r="AS2" s="216" t="s">
        <v>186</v>
      </c>
      <c r="AT2" s="216" t="s">
        <v>194</v>
      </c>
      <c r="AU2" s="216" t="s">
        <v>193</v>
      </c>
      <c r="AV2" s="178"/>
      <c r="AW2" s="178"/>
    </row>
    <row r="3" spans="1:49" ht="66.75" customHeight="1" thickBot="1" x14ac:dyDescent="0.35">
      <c r="A3" s="41" t="s">
        <v>0</v>
      </c>
      <c r="B3" s="42" t="s">
        <v>61</v>
      </c>
      <c r="C3" s="43" t="s">
        <v>19</v>
      </c>
      <c r="D3" s="44"/>
      <c r="E3" s="65"/>
      <c r="F3" s="45"/>
      <c r="G3" s="45"/>
      <c r="H3" s="75"/>
      <c r="I3" s="75"/>
      <c r="J3" s="75"/>
      <c r="K3" s="185"/>
      <c r="L3" s="112">
        <f>SUM(L6:L32)</f>
        <v>0</v>
      </c>
      <c r="M3" s="112">
        <f t="shared" ref="M3:R3" ca="1" si="0">SUM(M6:M32)</f>
        <v>0</v>
      </c>
      <c r="N3" s="112">
        <f t="shared" ca="1" si="0"/>
        <v>0</v>
      </c>
      <c r="O3" s="112">
        <f t="shared" ca="1" si="0"/>
        <v>0</v>
      </c>
      <c r="P3" s="112">
        <f t="shared" ca="1" si="0"/>
        <v>0</v>
      </c>
      <c r="Q3" s="112">
        <f t="shared" si="0"/>
        <v>0</v>
      </c>
      <c r="R3" s="112">
        <f t="shared" ca="1" si="0"/>
        <v>0</v>
      </c>
      <c r="S3" s="177"/>
      <c r="T3" s="112">
        <f ca="1">SUM(T6:T32)</f>
        <v>0</v>
      </c>
      <c r="U3" s="255">
        <f ca="1">SUM(U6:U32)</f>
        <v>0</v>
      </c>
      <c r="V3" s="199"/>
      <c r="W3" s="199"/>
      <c r="X3" s="199"/>
      <c r="Y3" s="199"/>
      <c r="Z3" s="44"/>
      <c r="AA3" s="44"/>
      <c r="AB3" s="44"/>
      <c r="AC3" s="44"/>
      <c r="AD3" s="293" t="str">
        <f>B3</f>
        <v>Ukupno  prihvatljivi troškovi bez  općih troškova</v>
      </c>
      <c r="AE3" s="180">
        <f ca="1">SUM(AE6:AE32)</f>
        <v>0</v>
      </c>
      <c r="AF3" s="294"/>
      <c r="AG3" s="295"/>
      <c r="AH3" s="180"/>
      <c r="AI3" s="180"/>
      <c r="AJ3" s="181">
        <f t="shared" ref="AJ3:AU3" si="1">SUM(AJ6:AJ32)</f>
        <v>0</v>
      </c>
      <c r="AK3" s="181">
        <f t="shared" si="1"/>
        <v>0</v>
      </c>
      <c r="AL3" s="181">
        <f t="shared" si="1"/>
        <v>0</v>
      </c>
      <c r="AM3" s="181">
        <f t="shared" si="1"/>
        <v>0</v>
      </c>
      <c r="AN3" s="181">
        <f t="shared" si="1"/>
        <v>0</v>
      </c>
      <c r="AO3" s="181"/>
      <c r="AP3" s="181"/>
      <c r="AQ3" s="181">
        <f t="shared" si="1"/>
        <v>0</v>
      </c>
      <c r="AR3" s="181">
        <f t="shared" si="1"/>
        <v>0</v>
      </c>
      <c r="AS3" s="261">
        <f t="shared" ca="1" si="1"/>
        <v>0</v>
      </c>
      <c r="AT3" s="181">
        <f t="shared" ca="1" si="1"/>
        <v>0</v>
      </c>
      <c r="AU3" s="181">
        <f t="shared" ca="1" si="1"/>
        <v>0</v>
      </c>
    </row>
    <row r="4" spans="1:49" ht="53.25" customHeight="1" x14ac:dyDescent="0.3">
      <c r="A4" s="18"/>
      <c r="B4" s="46" t="s">
        <v>70</v>
      </c>
      <c r="C4" s="151"/>
      <c r="D4" s="151" t="s">
        <v>19</v>
      </c>
      <c r="E4" s="152"/>
      <c r="F4" s="151"/>
      <c r="G4" s="151"/>
      <c r="H4" s="153"/>
      <c r="I4" s="153"/>
      <c r="J4" s="153"/>
      <c r="K4" s="154"/>
      <c r="L4" s="154"/>
      <c r="M4" s="127"/>
      <c r="N4" s="127"/>
      <c r="O4" s="127"/>
      <c r="P4" s="127"/>
      <c r="Q4" s="127"/>
      <c r="R4" s="127"/>
      <c r="S4" s="128"/>
      <c r="T4" s="127"/>
      <c r="U4" s="127"/>
      <c r="V4" s="200"/>
      <c r="W4" s="200"/>
      <c r="X4" s="200"/>
      <c r="Y4" s="200"/>
      <c r="Z4" s="296"/>
      <c r="AA4" s="296"/>
      <c r="AB4" s="296"/>
      <c r="AC4" s="296"/>
      <c r="AD4" s="296"/>
      <c r="AE4" s="297"/>
      <c r="AF4" s="297"/>
      <c r="AG4" s="298"/>
      <c r="AH4" s="297"/>
      <c r="AI4" s="299"/>
      <c r="AJ4" s="298"/>
      <c r="AK4" s="298"/>
      <c r="AL4" s="297"/>
      <c r="AM4" s="300"/>
      <c r="AN4" s="301"/>
      <c r="AO4" s="301"/>
      <c r="AP4" s="301"/>
      <c r="AQ4" s="300"/>
      <c r="AR4" s="300"/>
      <c r="AS4" s="300"/>
      <c r="AT4" s="300"/>
      <c r="AU4" s="297"/>
    </row>
    <row r="5" spans="1:49" ht="39.9" customHeight="1" x14ac:dyDescent="0.3">
      <c r="A5" s="18"/>
      <c r="B5" s="164" t="s">
        <v>48</v>
      </c>
      <c r="C5" s="165"/>
      <c r="D5" s="165"/>
      <c r="E5" s="169"/>
      <c r="F5" s="168"/>
      <c r="G5" s="168"/>
      <c r="H5" s="170"/>
      <c r="I5" s="170"/>
      <c r="J5" s="170"/>
      <c r="K5" s="163"/>
      <c r="L5" s="163"/>
      <c r="M5" s="163"/>
      <c r="N5" s="163"/>
      <c r="O5" s="163"/>
      <c r="P5" s="163"/>
      <c r="Q5" s="163"/>
      <c r="R5" s="163"/>
      <c r="S5" s="167"/>
      <c r="T5" s="163"/>
      <c r="U5" s="163"/>
      <c r="V5" s="200"/>
      <c r="W5" s="200"/>
      <c r="X5" s="200"/>
      <c r="Y5" s="200"/>
      <c r="Z5" s="302"/>
      <c r="AA5" s="302"/>
      <c r="AB5" s="302"/>
      <c r="AC5" s="302"/>
      <c r="AD5" s="302"/>
      <c r="AE5" s="303"/>
      <c r="AF5" s="303"/>
      <c r="AG5" s="304"/>
      <c r="AH5" s="303"/>
      <c r="AI5" s="305"/>
      <c r="AJ5" s="304"/>
      <c r="AK5" s="306"/>
      <c r="AL5" s="307"/>
      <c r="AM5" s="307"/>
      <c r="AN5" s="308"/>
      <c r="AO5" s="308"/>
      <c r="AP5" s="309"/>
      <c r="AQ5" s="303"/>
      <c r="AR5" s="303"/>
      <c r="AS5" s="303"/>
      <c r="AT5" s="303"/>
      <c r="AU5" s="303"/>
    </row>
    <row r="6" spans="1:49" ht="39.9" customHeight="1" x14ac:dyDescent="0.3">
      <c r="A6" s="18"/>
      <c r="B6" s="24"/>
      <c r="C6" s="4" t="str">
        <f>IF(B6="","0",VLOOKUP(B6,LPT!$B$10:$D$40,2,FALSE))</f>
        <v>0</v>
      </c>
      <c r="D6" s="4" t="str">
        <f>IF(B6="","0",VLOOKUP(B6,LPT!$B$10:$D$40,3,FALSE))</f>
        <v>0</v>
      </c>
      <c r="E6" s="5"/>
      <c r="F6" s="5"/>
      <c r="G6" s="5"/>
      <c r="H6" s="5"/>
      <c r="I6" s="5"/>
      <c r="J6" s="5"/>
      <c r="K6" s="6"/>
      <c r="L6" s="6">
        <f t="shared" ref="L6:L11" si="2">IF(J6="",K6,K6*J6)</f>
        <v>0</v>
      </c>
      <c r="M6" s="129">
        <f ca="1">IF(L6&lt;0,0,IF(OFFSET(L6,1,0,)&lt;0,L6+OFFSET(L6,1,0),L6))</f>
        <v>0</v>
      </c>
      <c r="N6" s="129">
        <f t="shared" ref="N6" ca="1" si="3">M6</f>
        <v>0</v>
      </c>
      <c r="O6" s="129">
        <f t="shared" ref="O6:O11" ca="1" si="4">N6*L$61</f>
        <v>0</v>
      </c>
      <c r="P6" s="129">
        <f t="shared" ref="P6:P11" ca="1" si="5">IF((L$60*L$61)&gt;L$62,(O6/(L$60*L$61))*L$62,O6)</f>
        <v>0</v>
      </c>
      <c r="Q6" s="129"/>
      <c r="R6" s="129">
        <f ca="1">P6-Q6</f>
        <v>0</v>
      </c>
      <c r="S6" s="378"/>
      <c r="T6" s="129">
        <f ca="1">R6*S6</f>
        <v>0</v>
      </c>
      <c r="U6" s="129">
        <f ca="1">R6-T6</f>
        <v>0</v>
      </c>
      <c r="V6" s="200"/>
      <c r="W6" s="200"/>
      <c r="X6" s="200"/>
      <c r="Y6" s="200"/>
      <c r="Z6" s="262">
        <f t="shared" ref="Z6:Z11" ca="1" si="6">N6</f>
        <v>0</v>
      </c>
      <c r="AA6" s="263">
        <f t="shared" ref="AA6:AA11" si="7">S6</f>
        <v>0</v>
      </c>
      <c r="AB6" s="264">
        <f t="shared" ref="AB6:AC11" si="8">J6</f>
        <v>0</v>
      </c>
      <c r="AC6" s="264">
        <f t="shared" si="8"/>
        <v>0</v>
      </c>
      <c r="AD6" s="264" t="str">
        <f t="shared" ref="AD6:AD11" si="9">F6&amp;"/"&amp;H6</f>
        <v>/</v>
      </c>
      <c r="AE6" s="264">
        <f t="shared" ref="AE6:AE11" ca="1" si="10">U6</f>
        <v>0</v>
      </c>
      <c r="AF6" s="264"/>
      <c r="AG6" s="194"/>
      <c r="AH6" s="310"/>
      <c r="AI6" s="194"/>
      <c r="AJ6" s="311">
        <f t="shared" ref="AJ6:AJ7" si="11">IF(AH6="",AI6,AI6*AH6)</f>
        <v>0</v>
      </c>
      <c r="AK6" s="312">
        <f t="shared" ref="AK6:AK7" si="12">IF(AJ6=0,0,IF(OR(AH6=0,AI6=0,AB6=0,AC6=0),MIN(AJ6,Z6),MIN(Z6,AJ6,MIN(AH6,AB6)*MIN(AC6,AI6))))</f>
        <v>0</v>
      </c>
      <c r="AL6" s="312">
        <f t="shared" ref="AL6:AL11" si="13">AK6*AG$54</f>
        <v>0</v>
      </c>
      <c r="AM6" s="265"/>
      <c r="AN6" s="312">
        <f>AL6-AM6</f>
        <v>0</v>
      </c>
      <c r="AO6" s="313">
        <f>AA6</f>
        <v>0</v>
      </c>
      <c r="AP6" s="314"/>
      <c r="AQ6" s="312">
        <f>AN6*MAX(AO6,AP6)</f>
        <v>0</v>
      </c>
      <c r="AR6" s="312">
        <f t="shared" ref="AR6" si="14">AN6-AQ6</f>
        <v>0</v>
      </c>
      <c r="AS6" s="315">
        <f t="shared" ref="AS6" ca="1" si="15">MIN(AR6,AE6)</f>
        <v>0</v>
      </c>
      <c r="AT6" s="316">
        <f ca="1">IF(AE6-AL6&lt;0,0,AE6-AL6)</f>
        <v>0</v>
      </c>
      <c r="AU6" s="317">
        <f ca="1">AE6-AS6-AT6</f>
        <v>0</v>
      </c>
      <c r="AV6" s="15"/>
      <c r="AW6" s="15"/>
    </row>
    <row r="7" spans="1:49" ht="39.9" customHeight="1" x14ac:dyDescent="0.3">
      <c r="A7" s="18"/>
      <c r="B7" s="24"/>
      <c r="C7" s="4" t="str">
        <f>IF(B7="","0",VLOOKUP(B7,LPT!$B$10:$D$40,2,FALSE))</f>
        <v>0</v>
      </c>
      <c r="D7" s="4" t="str">
        <f>IF(B7="","0",VLOOKUP(B7,LPT!$B$10:$D$40,3,FALSE))</f>
        <v>0</v>
      </c>
      <c r="E7" s="5"/>
      <c r="F7" s="5"/>
      <c r="G7" s="5"/>
      <c r="H7" s="5"/>
      <c r="I7" s="5"/>
      <c r="J7" s="5"/>
      <c r="K7" s="6"/>
      <c r="L7" s="6">
        <f t="shared" si="2"/>
        <v>0</v>
      </c>
      <c r="M7" s="129">
        <f t="shared" ref="M7:M32" ca="1" si="16">IF(L7&lt;0,0,IF(OFFSET(L7,1,0,)&lt;0,L7+OFFSET(L7,1,0),L7))</f>
        <v>0</v>
      </c>
      <c r="N7" s="129">
        <f t="shared" ref="N7" ca="1" si="17">M7</f>
        <v>0</v>
      </c>
      <c r="O7" s="129">
        <f t="shared" ca="1" si="4"/>
        <v>0</v>
      </c>
      <c r="P7" s="129">
        <f t="shared" ca="1" si="5"/>
        <v>0</v>
      </c>
      <c r="Q7" s="129"/>
      <c r="R7" s="129">
        <f ca="1">P7-Q7</f>
        <v>0</v>
      </c>
      <c r="S7" s="378"/>
      <c r="T7" s="129">
        <f t="shared" ref="T7:T11" ca="1" si="18">R7*S7</f>
        <v>0</v>
      </c>
      <c r="U7" s="129">
        <f t="shared" ref="U7:U11" ca="1" si="19">R7-T7</f>
        <v>0</v>
      </c>
      <c r="V7" s="200"/>
      <c r="W7" s="200"/>
      <c r="X7" s="200"/>
      <c r="Y7" s="200"/>
      <c r="Z7" s="262">
        <f t="shared" ca="1" si="6"/>
        <v>0</v>
      </c>
      <c r="AA7" s="263">
        <f t="shared" si="7"/>
        <v>0</v>
      </c>
      <c r="AB7" s="264">
        <f t="shared" si="8"/>
        <v>0</v>
      </c>
      <c r="AC7" s="264">
        <f t="shared" si="8"/>
        <v>0</v>
      </c>
      <c r="AD7" s="264" t="str">
        <f t="shared" si="9"/>
        <v>/</v>
      </c>
      <c r="AE7" s="264">
        <f t="shared" ca="1" si="10"/>
        <v>0</v>
      </c>
      <c r="AF7" s="264"/>
      <c r="AG7" s="318"/>
      <c r="AH7" s="194"/>
      <c r="AI7" s="194"/>
      <c r="AJ7" s="312">
        <f t="shared" si="11"/>
        <v>0</v>
      </c>
      <c r="AK7" s="312">
        <f t="shared" si="12"/>
        <v>0</v>
      </c>
      <c r="AL7" s="312">
        <f t="shared" si="13"/>
        <v>0</v>
      </c>
      <c r="AM7" s="265"/>
      <c r="AN7" s="312">
        <f t="shared" ref="AN7" si="20">AL7-AM7</f>
        <v>0</v>
      </c>
      <c r="AO7" s="313">
        <f t="shared" ref="AO7:AO44" si="21">AA7</f>
        <v>0</v>
      </c>
      <c r="AP7" s="314"/>
      <c r="AQ7" s="312">
        <f t="shared" ref="AQ7" si="22">AN7*MAX(AO7,AP7)</f>
        <v>0</v>
      </c>
      <c r="AR7" s="312">
        <f t="shared" ref="AR7:AR8" si="23">AN7-AQ7</f>
        <v>0</v>
      </c>
      <c r="AS7" s="315">
        <f t="shared" ref="AS7:AS8" ca="1" si="24">MIN(AR7,AE7)</f>
        <v>0</v>
      </c>
      <c r="AT7" s="316">
        <f t="shared" ref="AT7" ca="1" si="25">IF(AE7-AL7&lt;0,0,AE7-AL7)</f>
        <v>0</v>
      </c>
      <c r="AU7" s="317">
        <f t="shared" ref="AU7" ca="1" si="26">AE7-AS7-AT7</f>
        <v>0</v>
      </c>
    </row>
    <row r="8" spans="1:49" ht="39.9" customHeight="1" x14ac:dyDescent="0.3">
      <c r="A8" s="18"/>
      <c r="B8" s="24"/>
      <c r="C8" s="4" t="str">
        <f>IF(B8="","0",VLOOKUP(B8,LPT!$B$10:$D$40,2,FALSE))</f>
        <v>0</v>
      </c>
      <c r="D8" s="4" t="str">
        <f>IF(B8="","0",VLOOKUP(B8,LPT!$B$10:$D$40,3,FALSE))</f>
        <v>0</v>
      </c>
      <c r="E8" s="5"/>
      <c r="F8" s="5"/>
      <c r="G8" s="5"/>
      <c r="H8" s="5"/>
      <c r="I8" s="5"/>
      <c r="J8" s="5"/>
      <c r="K8" s="6"/>
      <c r="L8" s="6">
        <f t="shared" si="2"/>
        <v>0</v>
      </c>
      <c r="M8" s="129">
        <f t="shared" ca="1" si="16"/>
        <v>0</v>
      </c>
      <c r="N8" s="129">
        <f t="shared" ref="N8:N31" ca="1" si="27">M8</f>
        <v>0</v>
      </c>
      <c r="O8" s="129">
        <f t="shared" ca="1" si="4"/>
        <v>0</v>
      </c>
      <c r="P8" s="129">
        <f t="shared" ca="1" si="5"/>
        <v>0</v>
      </c>
      <c r="Q8" s="129"/>
      <c r="R8" s="129">
        <f ca="1">P8-Q8</f>
        <v>0</v>
      </c>
      <c r="S8" s="378"/>
      <c r="T8" s="129">
        <f t="shared" ca="1" si="18"/>
        <v>0</v>
      </c>
      <c r="U8" s="129">
        <f t="shared" ca="1" si="19"/>
        <v>0</v>
      </c>
      <c r="V8" s="200"/>
      <c r="W8" s="200"/>
      <c r="X8" s="200"/>
      <c r="Y8" s="200"/>
      <c r="Z8" s="262">
        <f t="shared" ca="1" si="6"/>
        <v>0</v>
      </c>
      <c r="AA8" s="263">
        <f t="shared" si="7"/>
        <v>0</v>
      </c>
      <c r="AB8" s="264">
        <f t="shared" si="8"/>
        <v>0</v>
      </c>
      <c r="AC8" s="264">
        <f t="shared" si="8"/>
        <v>0</v>
      </c>
      <c r="AD8" s="264" t="str">
        <f t="shared" si="9"/>
        <v>/</v>
      </c>
      <c r="AE8" s="264">
        <f t="shared" ca="1" si="10"/>
        <v>0</v>
      </c>
      <c r="AF8" s="264"/>
      <c r="AG8" s="318"/>
      <c r="AH8" s="194"/>
      <c r="AI8" s="194"/>
      <c r="AJ8" s="311">
        <f t="shared" ref="AJ8:AJ11" si="28">IF(AH8="",AI8,AI8*AH8)</f>
        <v>0</v>
      </c>
      <c r="AK8" s="312">
        <f t="shared" ref="AK8:AK11" si="29">IF(AJ8=0,0,IF(OR(AH8=0,AI8=0,AB8=0,AC8=0),MIN(AJ8,Z8),MIN(Z8,AJ8,MIN(AH8,AB8)*MIN(AC8,AI8))))</f>
        <v>0</v>
      </c>
      <c r="AL8" s="312">
        <f t="shared" si="13"/>
        <v>0</v>
      </c>
      <c r="AM8" s="265"/>
      <c r="AN8" s="312">
        <f>AL8-AM8</f>
        <v>0</v>
      </c>
      <c r="AO8" s="313">
        <f t="shared" si="21"/>
        <v>0</v>
      </c>
      <c r="AP8" s="314"/>
      <c r="AQ8" s="312">
        <f>AN8*MAX(AO8,AP8)</f>
        <v>0</v>
      </c>
      <c r="AR8" s="312">
        <f t="shared" si="23"/>
        <v>0</v>
      </c>
      <c r="AS8" s="315">
        <f t="shared" ca="1" si="24"/>
        <v>0</v>
      </c>
      <c r="AT8" s="316">
        <f ca="1">IF(AE8-AL8&lt;0,0,AE8-AL8)</f>
        <v>0</v>
      </c>
      <c r="AU8" s="317">
        <f ca="1">AE8-AS8-AT8</f>
        <v>0</v>
      </c>
      <c r="AW8" s="15"/>
    </row>
    <row r="9" spans="1:49" ht="39.9" customHeight="1" x14ac:dyDescent="0.3">
      <c r="A9" s="18"/>
      <c r="B9" s="24"/>
      <c r="C9" s="4" t="str">
        <f>IF(B9="","0",VLOOKUP(B9,LPT!$B$10:$D$40,2,FALSE))</f>
        <v>0</v>
      </c>
      <c r="D9" s="4" t="str">
        <f>IF(B9="","0",VLOOKUP(B9,LPT!$B$10:$D$40,3,FALSE))</f>
        <v>0</v>
      </c>
      <c r="E9" s="5"/>
      <c r="F9" s="5"/>
      <c r="G9" s="5"/>
      <c r="H9" s="5"/>
      <c r="I9" s="5"/>
      <c r="J9" s="5"/>
      <c r="K9" s="6"/>
      <c r="L9" s="6">
        <f t="shared" si="2"/>
        <v>0</v>
      </c>
      <c r="M9" s="129">
        <f t="shared" ca="1" si="16"/>
        <v>0</v>
      </c>
      <c r="N9" s="129">
        <f t="shared" ref="N9" ca="1" si="30">M9</f>
        <v>0</v>
      </c>
      <c r="O9" s="129">
        <f t="shared" ca="1" si="4"/>
        <v>0</v>
      </c>
      <c r="P9" s="129">
        <f t="shared" ca="1" si="5"/>
        <v>0</v>
      </c>
      <c r="Q9" s="129"/>
      <c r="R9" s="129">
        <f ca="1">P9-Q9</f>
        <v>0</v>
      </c>
      <c r="S9" s="378"/>
      <c r="T9" s="129">
        <f t="shared" ca="1" si="18"/>
        <v>0</v>
      </c>
      <c r="U9" s="129">
        <f t="shared" ca="1" si="19"/>
        <v>0</v>
      </c>
      <c r="V9" s="200"/>
      <c r="W9" s="200"/>
      <c r="X9" s="200"/>
      <c r="Y9" s="200"/>
      <c r="Z9" s="262">
        <f t="shared" ca="1" si="6"/>
        <v>0</v>
      </c>
      <c r="AA9" s="263">
        <f t="shared" si="7"/>
        <v>0</v>
      </c>
      <c r="AB9" s="264">
        <f t="shared" si="8"/>
        <v>0</v>
      </c>
      <c r="AC9" s="264">
        <f t="shared" si="8"/>
        <v>0</v>
      </c>
      <c r="AD9" s="264" t="str">
        <f t="shared" si="9"/>
        <v>/</v>
      </c>
      <c r="AE9" s="264">
        <f t="shared" ca="1" si="10"/>
        <v>0</v>
      </c>
      <c r="AF9" s="264"/>
      <c r="AG9" s="318"/>
      <c r="AH9" s="194"/>
      <c r="AI9" s="194"/>
      <c r="AJ9" s="312">
        <f t="shared" si="28"/>
        <v>0</v>
      </c>
      <c r="AK9" s="312">
        <f t="shared" si="29"/>
        <v>0</v>
      </c>
      <c r="AL9" s="312">
        <f t="shared" si="13"/>
        <v>0</v>
      </c>
      <c r="AM9" s="265"/>
      <c r="AN9" s="312">
        <f t="shared" ref="AN9" si="31">AL9-AM9</f>
        <v>0</v>
      </c>
      <c r="AO9" s="313">
        <f t="shared" si="21"/>
        <v>0</v>
      </c>
      <c r="AP9" s="314"/>
      <c r="AQ9" s="312">
        <f t="shared" ref="AQ9" si="32">AN9*MAX(AO9,AP9)</f>
        <v>0</v>
      </c>
      <c r="AR9" s="312">
        <f t="shared" ref="AR9:AR11" si="33">AN9-AQ9</f>
        <v>0</v>
      </c>
      <c r="AS9" s="315">
        <f t="shared" ref="AS9:AS11" ca="1" si="34">MIN(AR9,AE9)</f>
        <v>0</v>
      </c>
      <c r="AT9" s="316">
        <f t="shared" ref="AT9" ca="1" si="35">IF(AE9-AL9&lt;0,0,AE9-AL9)</f>
        <v>0</v>
      </c>
      <c r="AU9" s="317">
        <f t="shared" ref="AU9" ca="1" si="36">AE9-AS9-AT9</f>
        <v>0</v>
      </c>
    </row>
    <row r="10" spans="1:49" ht="39.9" customHeight="1" x14ac:dyDescent="0.3">
      <c r="A10" s="18"/>
      <c r="B10" s="24"/>
      <c r="C10" s="4" t="str">
        <f>IF(B10="","0",VLOOKUP(B10,LPT!$B$10:$D$40,2,FALSE))</f>
        <v>0</v>
      </c>
      <c r="D10" s="4" t="str">
        <f>IF(B10="","0",VLOOKUP(B10,LPT!$B$10:$D$40,3,FALSE))</f>
        <v>0</v>
      </c>
      <c r="E10" s="5"/>
      <c r="F10" s="5"/>
      <c r="G10" s="5"/>
      <c r="H10" s="5"/>
      <c r="I10" s="5"/>
      <c r="J10" s="5"/>
      <c r="K10" s="6"/>
      <c r="L10" s="6">
        <f t="shared" si="2"/>
        <v>0</v>
      </c>
      <c r="M10" s="129">
        <f t="shared" ca="1" si="16"/>
        <v>0</v>
      </c>
      <c r="N10" s="129">
        <f t="shared" ca="1" si="27"/>
        <v>0</v>
      </c>
      <c r="O10" s="129">
        <f t="shared" ca="1" si="4"/>
        <v>0</v>
      </c>
      <c r="P10" s="129">
        <f t="shared" ca="1" si="5"/>
        <v>0</v>
      </c>
      <c r="Q10" s="129"/>
      <c r="R10" s="129">
        <f t="shared" ref="R10:R31" ca="1" si="37">P10-Q10</f>
        <v>0</v>
      </c>
      <c r="S10" s="378"/>
      <c r="T10" s="129">
        <f t="shared" ca="1" si="18"/>
        <v>0</v>
      </c>
      <c r="U10" s="129">
        <f t="shared" ca="1" si="19"/>
        <v>0</v>
      </c>
      <c r="V10" s="200"/>
      <c r="W10" s="200"/>
      <c r="X10" s="200"/>
      <c r="Y10" s="200"/>
      <c r="Z10" s="262">
        <f t="shared" ca="1" si="6"/>
        <v>0</v>
      </c>
      <c r="AA10" s="263">
        <f t="shared" si="7"/>
        <v>0</v>
      </c>
      <c r="AB10" s="264">
        <f t="shared" si="8"/>
        <v>0</v>
      </c>
      <c r="AC10" s="264">
        <f t="shared" si="8"/>
        <v>0</v>
      </c>
      <c r="AD10" s="264" t="str">
        <f t="shared" si="9"/>
        <v>/</v>
      </c>
      <c r="AE10" s="264">
        <f t="shared" ca="1" si="10"/>
        <v>0</v>
      </c>
      <c r="AF10" s="264"/>
      <c r="AG10" s="318"/>
      <c r="AH10" s="194"/>
      <c r="AI10" s="194"/>
      <c r="AJ10" s="311">
        <f t="shared" si="28"/>
        <v>0</v>
      </c>
      <c r="AK10" s="312">
        <f t="shared" si="29"/>
        <v>0</v>
      </c>
      <c r="AL10" s="312">
        <f t="shared" si="13"/>
        <v>0</v>
      </c>
      <c r="AM10" s="265"/>
      <c r="AN10" s="312">
        <f>AL10-AM10</f>
        <v>0</v>
      </c>
      <c r="AO10" s="313">
        <f t="shared" si="21"/>
        <v>0</v>
      </c>
      <c r="AP10" s="314"/>
      <c r="AQ10" s="312">
        <f>AN10*MAX(AO10,AP10)</f>
        <v>0</v>
      </c>
      <c r="AR10" s="312">
        <f t="shared" si="33"/>
        <v>0</v>
      </c>
      <c r="AS10" s="315">
        <f t="shared" ca="1" si="34"/>
        <v>0</v>
      </c>
      <c r="AT10" s="316">
        <f ca="1">IF(AE10-AL10&lt;0,0,AE10-AL10)</f>
        <v>0</v>
      </c>
      <c r="AU10" s="317">
        <f ca="1">AE10-AS10-AT10</f>
        <v>0</v>
      </c>
    </row>
    <row r="11" spans="1:49" ht="39.9" customHeight="1" x14ac:dyDescent="0.3">
      <c r="A11" s="18"/>
      <c r="B11" s="24"/>
      <c r="C11" s="4" t="str">
        <f>IF(B11="","0",VLOOKUP(B11,LPT!$B$10:$D$40,2,FALSE))</f>
        <v>0</v>
      </c>
      <c r="D11" s="4" t="str">
        <f>IF(B11="","0",VLOOKUP(B11,LPT!$B$10:$D$40,3,FALSE))</f>
        <v>0</v>
      </c>
      <c r="E11" s="5"/>
      <c r="F11" s="5"/>
      <c r="G11" s="5"/>
      <c r="H11" s="5"/>
      <c r="I11" s="5"/>
      <c r="J11" s="5"/>
      <c r="K11" s="6"/>
      <c r="L11" s="6">
        <f t="shared" si="2"/>
        <v>0</v>
      </c>
      <c r="M11" s="129">
        <f t="shared" ca="1" si="16"/>
        <v>0</v>
      </c>
      <c r="N11" s="129">
        <f t="shared" ca="1" si="27"/>
        <v>0</v>
      </c>
      <c r="O11" s="129">
        <f t="shared" ca="1" si="4"/>
        <v>0</v>
      </c>
      <c r="P11" s="129">
        <f t="shared" ca="1" si="5"/>
        <v>0</v>
      </c>
      <c r="Q11" s="129"/>
      <c r="R11" s="129">
        <f t="shared" ca="1" si="37"/>
        <v>0</v>
      </c>
      <c r="S11" s="378"/>
      <c r="T11" s="129">
        <f t="shared" ca="1" si="18"/>
        <v>0</v>
      </c>
      <c r="U11" s="129">
        <f t="shared" ca="1" si="19"/>
        <v>0</v>
      </c>
      <c r="V11" s="200"/>
      <c r="W11" s="200"/>
      <c r="X11" s="200"/>
      <c r="Y11" s="200"/>
      <c r="Z11" s="262">
        <f t="shared" ca="1" si="6"/>
        <v>0</v>
      </c>
      <c r="AA11" s="263">
        <f t="shared" si="7"/>
        <v>0</v>
      </c>
      <c r="AB11" s="264">
        <f t="shared" si="8"/>
        <v>0</v>
      </c>
      <c r="AC11" s="264">
        <f t="shared" si="8"/>
        <v>0</v>
      </c>
      <c r="AD11" s="264" t="str">
        <f t="shared" si="9"/>
        <v>/</v>
      </c>
      <c r="AE11" s="264">
        <f t="shared" ca="1" si="10"/>
        <v>0</v>
      </c>
      <c r="AF11" s="264"/>
      <c r="AG11" s="318"/>
      <c r="AH11" s="194"/>
      <c r="AI11" s="194"/>
      <c r="AJ11" s="312">
        <f t="shared" si="28"/>
        <v>0</v>
      </c>
      <c r="AK11" s="312">
        <f t="shared" si="29"/>
        <v>0</v>
      </c>
      <c r="AL11" s="312">
        <f t="shared" si="13"/>
        <v>0</v>
      </c>
      <c r="AM11" s="265"/>
      <c r="AN11" s="312">
        <f t="shared" ref="AN11" si="38">AL11-AM11</f>
        <v>0</v>
      </c>
      <c r="AO11" s="313">
        <f t="shared" si="21"/>
        <v>0</v>
      </c>
      <c r="AP11" s="314"/>
      <c r="AQ11" s="312">
        <f t="shared" ref="AQ11" si="39">AN11*MAX(AO11,AP11)</f>
        <v>0</v>
      </c>
      <c r="AR11" s="312">
        <f t="shared" si="33"/>
        <v>0</v>
      </c>
      <c r="AS11" s="315">
        <f t="shared" ca="1" si="34"/>
        <v>0</v>
      </c>
      <c r="AT11" s="316">
        <f t="shared" ref="AT11" ca="1" si="40">IF(AE11-AL11&lt;0,0,AE11-AL11)</f>
        <v>0</v>
      </c>
      <c r="AU11" s="317">
        <f t="shared" ref="AU11" ca="1" si="41">AE11-AS11-AT11</f>
        <v>0</v>
      </c>
    </row>
    <row r="12" spans="1:49" ht="39.9" customHeight="1" x14ac:dyDescent="0.3">
      <c r="A12" s="18"/>
      <c r="B12" s="164" t="s">
        <v>39</v>
      </c>
      <c r="C12" s="168"/>
      <c r="D12" s="168"/>
      <c r="E12" s="169"/>
      <c r="F12" s="168"/>
      <c r="G12" s="168"/>
      <c r="H12" s="170"/>
      <c r="I12" s="170"/>
      <c r="J12" s="170"/>
      <c r="K12" s="163"/>
      <c r="L12" s="163"/>
      <c r="M12" s="166"/>
      <c r="N12" s="166"/>
      <c r="O12" s="166"/>
      <c r="P12" s="166"/>
      <c r="Q12" s="163"/>
      <c r="R12" s="163"/>
      <c r="S12" s="379"/>
      <c r="T12" s="163"/>
      <c r="U12" s="163"/>
      <c r="V12" s="200"/>
      <c r="W12" s="200"/>
      <c r="X12" s="200"/>
      <c r="Y12" s="200"/>
      <c r="Z12" s="265"/>
      <c r="AA12" s="265"/>
      <c r="AB12" s="265"/>
      <c r="AC12" s="265"/>
      <c r="AD12" s="307"/>
      <c r="AE12" s="307"/>
      <c r="AF12" s="308"/>
      <c r="AG12" s="319"/>
      <c r="AH12" s="308"/>
      <c r="AI12" s="320"/>
      <c r="AJ12" s="308"/>
      <c r="AK12" s="320"/>
      <c r="AL12" s="320"/>
      <c r="AM12" s="308"/>
      <c r="AN12" s="308"/>
      <c r="AO12" s="321"/>
      <c r="AP12" s="321"/>
      <c r="AQ12" s="307"/>
      <c r="AR12" s="307"/>
      <c r="AS12" s="307"/>
      <c r="AT12" s="307"/>
      <c r="AU12" s="307"/>
    </row>
    <row r="13" spans="1:49" ht="39.9" customHeight="1" x14ac:dyDescent="0.3">
      <c r="A13" s="18"/>
      <c r="B13" s="24"/>
      <c r="C13" s="4" t="str">
        <f>IF(B13="","0",VLOOKUP(B13,LPT!$B$10:$D$40,2,FALSE))</f>
        <v>0</v>
      </c>
      <c r="D13" s="4" t="str">
        <f>IF(B13="","0",VLOOKUP(B13,LPT!$B$10:$D$40,3,FALSE))</f>
        <v>0</v>
      </c>
      <c r="E13" s="5"/>
      <c r="F13" s="5"/>
      <c r="G13" s="5"/>
      <c r="H13" s="5"/>
      <c r="I13" s="5"/>
      <c r="J13" s="5"/>
      <c r="K13" s="6"/>
      <c r="L13" s="6">
        <f>IF(J13="",K13,K13*J13)</f>
        <v>0</v>
      </c>
      <c r="M13" s="129">
        <f t="shared" ca="1" si="16"/>
        <v>0</v>
      </c>
      <c r="N13" s="129">
        <f t="shared" ref="N13" ca="1" si="42">M13</f>
        <v>0</v>
      </c>
      <c r="O13" s="129">
        <f t="shared" ref="O13:O20" ca="1" si="43">N13*L$61</f>
        <v>0</v>
      </c>
      <c r="P13" s="129">
        <f ca="1">IF((L$60*L$61)&gt;L$62,(O13/(L$60*L$61))*L$62,O13)</f>
        <v>0</v>
      </c>
      <c r="Q13" s="129"/>
      <c r="R13" s="129">
        <f t="shared" ref="R13" ca="1" si="44">P13-Q13</f>
        <v>0</v>
      </c>
      <c r="S13" s="378"/>
      <c r="T13" s="129">
        <f ca="1">R13*S13</f>
        <v>0</v>
      </c>
      <c r="U13" s="129">
        <f ca="1">R13-T13</f>
        <v>0</v>
      </c>
      <c r="V13" s="200"/>
      <c r="W13" s="200"/>
      <c r="X13" s="200"/>
      <c r="Y13" s="200"/>
      <c r="Z13" s="262">
        <f t="shared" ref="Z13:Z20" ca="1" si="45">N13</f>
        <v>0</v>
      </c>
      <c r="AA13" s="263">
        <f t="shared" ref="AA13:AA20" si="46">S13</f>
        <v>0</v>
      </c>
      <c r="AB13" s="264">
        <f t="shared" ref="AB13:AC20" si="47">J13</f>
        <v>0</v>
      </c>
      <c r="AC13" s="264">
        <f t="shared" si="47"/>
        <v>0</v>
      </c>
      <c r="AD13" s="264" t="str">
        <f t="shared" ref="AD13:AD20" si="48">F13&amp;"/"&amp;H13</f>
        <v>/</v>
      </c>
      <c r="AE13" s="264">
        <f t="shared" ref="AE13:AE20" ca="1" si="49">U13</f>
        <v>0</v>
      </c>
      <c r="AF13" s="264"/>
      <c r="AG13" s="318"/>
      <c r="AH13" s="194"/>
      <c r="AI13" s="194"/>
      <c r="AJ13" s="311">
        <f t="shared" ref="AJ13:AJ20" si="50">IF(AH13="",AI13,AI13*AH13)</f>
        <v>0</v>
      </c>
      <c r="AK13" s="312">
        <f t="shared" ref="AK13:AK20" si="51">IF(AJ13=0,0,IF(OR(AH13=0,AI13=0,AB13=0,AC13=0),MIN(AJ13,Z13),MIN(Z13,AJ13,MIN(AH13,AB13)*MIN(AC13,AI13))))</f>
        <v>0</v>
      </c>
      <c r="AL13" s="312">
        <f t="shared" ref="AL13:AL20" si="52">AK13*AG$54</f>
        <v>0</v>
      </c>
      <c r="AM13" s="265"/>
      <c r="AN13" s="312">
        <f>AL13-AM13</f>
        <v>0</v>
      </c>
      <c r="AO13" s="313">
        <f t="shared" si="21"/>
        <v>0</v>
      </c>
      <c r="AP13" s="314"/>
      <c r="AQ13" s="312">
        <f>AN13*MAX(AO13,AP13)</f>
        <v>0</v>
      </c>
      <c r="AR13" s="312">
        <f t="shared" ref="AR13:AR20" si="53">AN13-AQ13</f>
        <v>0</v>
      </c>
      <c r="AS13" s="315">
        <f t="shared" ref="AS13:AS20" ca="1" si="54">MIN(AR13,AE13)</f>
        <v>0</v>
      </c>
      <c r="AT13" s="316">
        <f ca="1">IF(AE13-AL13&lt;0,0,AE13-AL13)</f>
        <v>0</v>
      </c>
      <c r="AU13" s="317">
        <f ca="1">AE13-AS13-AT13</f>
        <v>0</v>
      </c>
    </row>
    <row r="14" spans="1:49" ht="39.9" customHeight="1" x14ac:dyDescent="0.3">
      <c r="A14" s="18"/>
      <c r="B14" s="24"/>
      <c r="C14" s="4" t="str">
        <f>IF(B14="","0",VLOOKUP(B14,LPT!$B$10:$D$40,2,FALSE))</f>
        <v>0</v>
      </c>
      <c r="D14" s="4" t="str">
        <f>IF(B14="","0",VLOOKUP(B14,LPT!$B$10:$D$40,3,FALSE))</f>
        <v>0</v>
      </c>
      <c r="E14" s="5"/>
      <c r="F14" s="5"/>
      <c r="G14" s="5"/>
      <c r="H14" s="5"/>
      <c r="I14" s="5"/>
      <c r="J14" s="5"/>
      <c r="K14" s="6"/>
      <c r="L14" s="6">
        <f>IF(J14="",K14,K14*J14)</f>
        <v>0</v>
      </c>
      <c r="M14" s="129">
        <f t="shared" ref="M14" ca="1" si="55">IF(L14&lt;0,0,IF(OFFSET(L14,1,0,)&lt;0,L14+OFFSET(L14,1,0),L14))</f>
        <v>0</v>
      </c>
      <c r="N14" s="129">
        <f t="shared" ref="N14" ca="1" si="56">M14</f>
        <v>0</v>
      </c>
      <c r="O14" s="129">
        <f t="shared" ca="1" si="43"/>
        <v>0</v>
      </c>
      <c r="P14" s="129">
        <f ca="1">IF((L$60*L$61)&gt;L$62,(O14/(L$60*L$61))*L$62,O14)</f>
        <v>0</v>
      </c>
      <c r="Q14" s="129"/>
      <c r="R14" s="129">
        <f t="shared" ref="R14" ca="1" si="57">P14-Q14</f>
        <v>0</v>
      </c>
      <c r="S14" s="378"/>
      <c r="T14" s="129">
        <f ca="1">R14*S14</f>
        <v>0</v>
      </c>
      <c r="U14" s="129">
        <f ca="1">R14-T14</f>
        <v>0</v>
      </c>
      <c r="V14" s="200"/>
      <c r="W14" s="200"/>
      <c r="X14" s="200"/>
      <c r="Y14" s="200"/>
      <c r="Z14" s="262">
        <f t="shared" ref="Z14" ca="1" si="58">N14</f>
        <v>0</v>
      </c>
      <c r="AA14" s="263">
        <f t="shared" ref="AA14" si="59">S14</f>
        <v>0</v>
      </c>
      <c r="AB14" s="264">
        <f t="shared" ref="AB14" si="60">J14</f>
        <v>0</v>
      </c>
      <c r="AC14" s="264">
        <f t="shared" ref="AC14" si="61">K14</f>
        <v>0</v>
      </c>
      <c r="AD14" s="264" t="str">
        <f t="shared" ref="AD14" si="62">F14&amp;"/"&amp;H14</f>
        <v>/</v>
      </c>
      <c r="AE14" s="264">
        <f t="shared" ref="AE14" ca="1" si="63">U14</f>
        <v>0</v>
      </c>
      <c r="AF14" s="264"/>
      <c r="AG14" s="318"/>
      <c r="AH14" s="194"/>
      <c r="AI14" s="194"/>
      <c r="AJ14" s="311">
        <f t="shared" ref="AJ14" si="64">IF(AH14="",AI14,AI14*AH14)</f>
        <v>0</v>
      </c>
      <c r="AK14" s="312">
        <f t="shared" ref="AK14" si="65">IF(AJ14=0,0,IF(OR(AH14=0,AI14=0,AB14=0,AC14=0),MIN(AJ14,Z14),MIN(Z14,AJ14,MIN(AH14,AB14)*MIN(AC14,AI14))))</f>
        <v>0</v>
      </c>
      <c r="AL14" s="312">
        <f t="shared" si="52"/>
        <v>0</v>
      </c>
      <c r="AM14" s="265"/>
      <c r="AN14" s="312">
        <f>AL14-AM14</f>
        <v>0</v>
      </c>
      <c r="AO14" s="313">
        <f t="shared" ref="AO14" si="66">AA14</f>
        <v>0</v>
      </c>
      <c r="AP14" s="314"/>
      <c r="AQ14" s="312">
        <f>AN14*MAX(AO14,AP14)</f>
        <v>0</v>
      </c>
      <c r="AR14" s="312">
        <f t="shared" ref="AR14" si="67">AN14-AQ14</f>
        <v>0</v>
      </c>
      <c r="AS14" s="315">
        <f t="shared" ref="AS14" ca="1" si="68">MIN(AR14,AE14)</f>
        <v>0</v>
      </c>
      <c r="AT14" s="316">
        <f ca="1">IF(AE14-AL14&lt;0,0,AE14-AL14)</f>
        <v>0</v>
      </c>
      <c r="AU14" s="317">
        <f ca="1">AE14-AS14-AT14</f>
        <v>0</v>
      </c>
    </row>
    <row r="15" spans="1:49" ht="39.9" customHeight="1" x14ac:dyDescent="0.3">
      <c r="A15" s="18"/>
      <c r="B15" s="24"/>
      <c r="C15" s="4" t="str">
        <f>IF(B15="","0",VLOOKUP(B15,LPT!$B$10:$D$40,2,FALSE))</f>
        <v>0</v>
      </c>
      <c r="D15" s="4" t="str">
        <f>IF(B15="","0",VLOOKUP(B15,LPT!$B$10:$D$40,3,FALSE))</f>
        <v>0</v>
      </c>
      <c r="E15" s="5"/>
      <c r="F15" s="5"/>
      <c r="G15" s="5"/>
      <c r="H15" s="5"/>
      <c r="I15" s="5"/>
      <c r="J15" s="5"/>
      <c r="K15" s="6"/>
      <c r="L15" s="6">
        <f>IF(J15="",K15,K15*J15)</f>
        <v>0</v>
      </c>
      <c r="M15" s="129">
        <f t="shared" ref="M15" ca="1" si="69">IF(L15&lt;0,0,IF(OFFSET(L15,1,0,)&lt;0,L15+OFFSET(L15,1,0),L15))</f>
        <v>0</v>
      </c>
      <c r="N15" s="129">
        <f t="shared" ref="N15" ca="1" si="70">M15</f>
        <v>0</v>
      </c>
      <c r="O15" s="129">
        <f t="shared" ca="1" si="43"/>
        <v>0</v>
      </c>
      <c r="P15" s="129">
        <f ca="1">IF((L$60*L$61)&gt;L$62,(O15/(L$60*L$61))*L$62,O15)</f>
        <v>0</v>
      </c>
      <c r="Q15" s="129"/>
      <c r="R15" s="129">
        <f t="shared" ref="R15" ca="1" si="71">P15-Q15</f>
        <v>0</v>
      </c>
      <c r="S15" s="378"/>
      <c r="T15" s="129">
        <f ca="1">R15*S15</f>
        <v>0</v>
      </c>
      <c r="U15" s="129">
        <f ca="1">R15-T15</f>
        <v>0</v>
      </c>
      <c r="V15" s="200"/>
      <c r="W15" s="200"/>
      <c r="X15" s="200"/>
      <c r="Y15" s="200"/>
      <c r="Z15" s="262">
        <f t="shared" ref="Z15" ca="1" si="72">N15</f>
        <v>0</v>
      </c>
      <c r="AA15" s="263">
        <f t="shared" ref="AA15" si="73">S15</f>
        <v>0</v>
      </c>
      <c r="AB15" s="264">
        <f t="shared" ref="AB15" si="74">J15</f>
        <v>0</v>
      </c>
      <c r="AC15" s="264">
        <f t="shared" ref="AC15" si="75">K15</f>
        <v>0</v>
      </c>
      <c r="AD15" s="264" t="str">
        <f t="shared" ref="AD15" si="76">F15&amp;"/"&amp;H15</f>
        <v>/</v>
      </c>
      <c r="AE15" s="264">
        <f t="shared" ref="AE15" ca="1" si="77">U15</f>
        <v>0</v>
      </c>
      <c r="AF15" s="264"/>
      <c r="AG15" s="318"/>
      <c r="AH15" s="194"/>
      <c r="AI15" s="194"/>
      <c r="AJ15" s="311">
        <f t="shared" ref="AJ15" si="78">IF(AH15="",AI15,AI15*AH15)</f>
        <v>0</v>
      </c>
      <c r="AK15" s="312">
        <f t="shared" ref="AK15" si="79">IF(AJ15=0,0,IF(OR(AH15=0,AI15=0,AB15=0,AC15=0),MIN(AJ15,Z15),MIN(Z15,AJ15,MIN(AH15,AB15)*MIN(AC15,AI15))))</f>
        <v>0</v>
      </c>
      <c r="AL15" s="312">
        <f t="shared" si="52"/>
        <v>0</v>
      </c>
      <c r="AM15" s="265"/>
      <c r="AN15" s="312">
        <f>AL15-AM15</f>
        <v>0</v>
      </c>
      <c r="AO15" s="313">
        <f t="shared" ref="AO15" si="80">AA15</f>
        <v>0</v>
      </c>
      <c r="AP15" s="314"/>
      <c r="AQ15" s="312">
        <f>AN15*MAX(AO15,AP15)</f>
        <v>0</v>
      </c>
      <c r="AR15" s="312">
        <f t="shared" ref="AR15" si="81">AN15-AQ15</f>
        <v>0</v>
      </c>
      <c r="AS15" s="315">
        <f t="shared" ref="AS15" ca="1" si="82">MIN(AR15,AE15)</f>
        <v>0</v>
      </c>
      <c r="AT15" s="316">
        <f ca="1">IF(AE15-AL15&lt;0,0,AE15-AL15)</f>
        <v>0</v>
      </c>
      <c r="AU15" s="317">
        <f ca="1">AE15-AS15-AT15</f>
        <v>0</v>
      </c>
    </row>
    <row r="16" spans="1:49" ht="39.9" customHeight="1" x14ac:dyDescent="0.3">
      <c r="A16" s="18"/>
      <c r="B16" s="24"/>
      <c r="C16" s="4" t="str">
        <f>IF(B16="","0",VLOOKUP(B16,LPT!$B$10:$D$40,2,FALSE))</f>
        <v>0</v>
      </c>
      <c r="D16" s="4" t="str">
        <f>IF(B16="","0",VLOOKUP(B16,LPT!$B$10:$D$40,3,FALSE))</f>
        <v>0</v>
      </c>
      <c r="E16" s="5"/>
      <c r="F16" s="5"/>
      <c r="G16" s="5"/>
      <c r="H16" s="5"/>
      <c r="I16" s="5"/>
      <c r="J16" s="5"/>
      <c r="K16" s="6"/>
      <c r="L16" s="6">
        <f>IF(J16="",K16,K16*J16)</f>
        <v>0</v>
      </c>
      <c r="M16" s="129">
        <f t="shared" ref="M16" ca="1" si="83">IF(L16&lt;0,0,IF(OFFSET(L16,1,0,)&lt;0,L16+OFFSET(L16,1,0),L16))</f>
        <v>0</v>
      </c>
      <c r="N16" s="129">
        <f t="shared" ref="N16" ca="1" si="84">M16</f>
        <v>0</v>
      </c>
      <c r="O16" s="129">
        <f t="shared" ca="1" si="43"/>
        <v>0</v>
      </c>
      <c r="P16" s="129">
        <f ca="1">IF((L$60*L$61)&gt;L$62,(O16/(L$60*L$61))*L$62,O16)</f>
        <v>0</v>
      </c>
      <c r="Q16" s="129"/>
      <c r="R16" s="129">
        <f t="shared" ref="R16" ca="1" si="85">P16-Q16</f>
        <v>0</v>
      </c>
      <c r="S16" s="378"/>
      <c r="T16" s="129">
        <f ca="1">R16*S16</f>
        <v>0</v>
      </c>
      <c r="U16" s="129">
        <f ca="1">R16-T16</f>
        <v>0</v>
      </c>
      <c r="V16" s="200"/>
      <c r="W16" s="200"/>
      <c r="X16" s="200"/>
      <c r="Y16" s="200"/>
      <c r="Z16" s="262">
        <f t="shared" ref="Z16" ca="1" si="86">N16</f>
        <v>0</v>
      </c>
      <c r="AA16" s="263">
        <f t="shared" ref="AA16" si="87">S16</f>
        <v>0</v>
      </c>
      <c r="AB16" s="264">
        <f t="shared" ref="AB16" si="88">J16</f>
        <v>0</v>
      </c>
      <c r="AC16" s="264">
        <f t="shared" ref="AC16" si="89">K16</f>
        <v>0</v>
      </c>
      <c r="AD16" s="264" t="str">
        <f t="shared" ref="AD16" si="90">F16&amp;"/"&amp;H16</f>
        <v>/</v>
      </c>
      <c r="AE16" s="264">
        <f t="shared" ref="AE16" ca="1" si="91">U16</f>
        <v>0</v>
      </c>
      <c r="AF16" s="264"/>
      <c r="AG16" s="318"/>
      <c r="AH16" s="194"/>
      <c r="AI16" s="194"/>
      <c r="AJ16" s="311">
        <f t="shared" ref="AJ16" si="92">IF(AH16="",AI16,AI16*AH16)</f>
        <v>0</v>
      </c>
      <c r="AK16" s="312">
        <f t="shared" ref="AK16" si="93">IF(AJ16=0,0,IF(OR(AH16=0,AI16=0,AB16=0,AC16=0),MIN(AJ16,Z16),MIN(Z16,AJ16,MIN(AH16,AB16)*MIN(AC16,AI16))))</f>
        <v>0</v>
      </c>
      <c r="AL16" s="312">
        <f t="shared" si="52"/>
        <v>0</v>
      </c>
      <c r="AM16" s="265"/>
      <c r="AN16" s="312">
        <f>AL16-AM16</f>
        <v>0</v>
      </c>
      <c r="AO16" s="313">
        <f t="shared" ref="AO16" si="94">AA16</f>
        <v>0</v>
      </c>
      <c r="AP16" s="314"/>
      <c r="AQ16" s="312">
        <f>AN16*MAX(AO16,AP16)</f>
        <v>0</v>
      </c>
      <c r="AR16" s="312">
        <f t="shared" ref="AR16" si="95">AN16-AQ16</f>
        <v>0</v>
      </c>
      <c r="AS16" s="315">
        <f t="shared" ref="AS16" ca="1" si="96">MIN(AR16,AE16)</f>
        <v>0</v>
      </c>
      <c r="AT16" s="316">
        <f ca="1">IF(AE16-AL16&lt;0,0,AE16-AL16)</f>
        <v>0</v>
      </c>
      <c r="AU16" s="317">
        <f ca="1">AE16-AS16-AT16</f>
        <v>0</v>
      </c>
    </row>
    <row r="17" spans="1:47" ht="39.9" customHeight="1" x14ac:dyDescent="0.3">
      <c r="A17" s="18"/>
      <c r="B17" s="24"/>
      <c r="C17" s="4" t="str">
        <f>IF(B17="","0",VLOOKUP(B17,LPT!$B$10:$D$40,2,FALSE))</f>
        <v>0</v>
      </c>
      <c r="D17" s="4" t="str">
        <f>IF(B17="","0",VLOOKUP(B17,LPT!$B$10:$D$40,3,FALSE))</f>
        <v>0</v>
      </c>
      <c r="E17" s="5"/>
      <c r="F17" s="5"/>
      <c r="G17" s="5"/>
      <c r="H17" s="5"/>
      <c r="I17" s="5"/>
      <c r="J17" s="5"/>
      <c r="K17" s="6"/>
      <c r="L17" s="6">
        <f t="shared" ref="L17:L20" si="97">IF(J17="",K17,K17*J17)</f>
        <v>0</v>
      </c>
      <c r="M17" s="129">
        <f t="shared" ca="1" si="16"/>
        <v>0</v>
      </c>
      <c r="N17" s="129">
        <f t="shared" ca="1" si="27"/>
        <v>0</v>
      </c>
      <c r="O17" s="129">
        <f t="shared" ca="1" si="43"/>
        <v>0</v>
      </c>
      <c r="P17" s="129">
        <f t="shared" ref="P17" ca="1" si="98">IF((L$60*L$61)&gt;L$62,(O17/(L$60*L$61))*L$62,O17)</f>
        <v>0</v>
      </c>
      <c r="Q17" s="129"/>
      <c r="R17" s="129">
        <f t="shared" ca="1" si="37"/>
        <v>0</v>
      </c>
      <c r="S17" s="378"/>
      <c r="T17" s="129">
        <f t="shared" ref="T17:T20" ca="1" si="99">R17*S17</f>
        <v>0</v>
      </c>
      <c r="U17" s="129">
        <f t="shared" ref="U17:U20" ca="1" si="100">R17-T17</f>
        <v>0</v>
      </c>
      <c r="V17" s="200"/>
      <c r="W17" s="200"/>
      <c r="X17" s="200"/>
      <c r="Y17" s="200"/>
      <c r="Z17" s="262">
        <f t="shared" ca="1" si="45"/>
        <v>0</v>
      </c>
      <c r="AA17" s="263">
        <f t="shared" si="46"/>
        <v>0</v>
      </c>
      <c r="AB17" s="264">
        <f t="shared" si="47"/>
        <v>0</v>
      </c>
      <c r="AC17" s="264">
        <f t="shared" si="47"/>
        <v>0</v>
      </c>
      <c r="AD17" s="264" t="str">
        <f t="shared" si="48"/>
        <v>/</v>
      </c>
      <c r="AE17" s="264">
        <f t="shared" ca="1" si="49"/>
        <v>0</v>
      </c>
      <c r="AF17" s="264"/>
      <c r="AG17" s="318"/>
      <c r="AH17" s="194"/>
      <c r="AI17" s="194"/>
      <c r="AJ17" s="311">
        <f t="shared" si="50"/>
        <v>0</v>
      </c>
      <c r="AK17" s="312">
        <f t="shared" si="51"/>
        <v>0</v>
      </c>
      <c r="AL17" s="312">
        <f t="shared" si="52"/>
        <v>0</v>
      </c>
      <c r="AM17" s="265"/>
      <c r="AN17" s="312">
        <f>AL17-AM17</f>
        <v>0</v>
      </c>
      <c r="AO17" s="313">
        <f t="shared" si="21"/>
        <v>0</v>
      </c>
      <c r="AP17" s="314"/>
      <c r="AQ17" s="312">
        <f>AN17*MAX(AO17,AP17)</f>
        <v>0</v>
      </c>
      <c r="AR17" s="312">
        <f t="shared" si="53"/>
        <v>0</v>
      </c>
      <c r="AS17" s="315">
        <f t="shared" ca="1" si="54"/>
        <v>0</v>
      </c>
      <c r="AT17" s="316">
        <f ca="1">IF(AE17-AL17&lt;0,0,AE17-AL17)</f>
        <v>0</v>
      </c>
      <c r="AU17" s="317">
        <f ca="1">AE17-AS17-AT17</f>
        <v>0</v>
      </c>
    </row>
    <row r="18" spans="1:47" ht="39.9" customHeight="1" x14ac:dyDescent="0.3">
      <c r="A18" s="18"/>
      <c r="B18" s="24"/>
      <c r="C18" s="4" t="str">
        <f>IF(B18="","0",VLOOKUP(B18,LPT!$B$10:$D$40,2,FALSE))</f>
        <v>0</v>
      </c>
      <c r="D18" s="4" t="str">
        <f>IF(B18="","0",VLOOKUP(B18,LPT!$B$10:$D$40,3,FALSE))</f>
        <v>0</v>
      </c>
      <c r="E18" s="5"/>
      <c r="F18" s="5"/>
      <c r="G18" s="5"/>
      <c r="H18" s="5"/>
      <c r="I18" s="5"/>
      <c r="J18" s="5"/>
      <c r="K18" s="6"/>
      <c r="L18" s="6">
        <f t="shared" si="97"/>
        <v>0</v>
      </c>
      <c r="M18" s="129">
        <f t="shared" ca="1" si="16"/>
        <v>0</v>
      </c>
      <c r="N18" s="129">
        <f t="shared" ca="1" si="27"/>
        <v>0</v>
      </c>
      <c r="O18" s="129">
        <f t="shared" ca="1" si="43"/>
        <v>0</v>
      </c>
      <c r="P18" s="129">
        <f ca="1">IF((L$60*L$61)&gt;L$62,(O18/(L$60*L$61))*L$62,O18)</f>
        <v>0</v>
      </c>
      <c r="Q18" s="129"/>
      <c r="R18" s="129">
        <f t="shared" ca="1" si="37"/>
        <v>0</v>
      </c>
      <c r="S18" s="378"/>
      <c r="T18" s="129">
        <f t="shared" ca="1" si="99"/>
        <v>0</v>
      </c>
      <c r="U18" s="129">
        <f t="shared" ca="1" si="100"/>
        <v>0</v>
      </c>
      <c r="V18" s="200"/>
      <c r="W18" s="200"/>
      <c r="X18" s="200"/>
      <c r="Y18" s="200"/>
      <c r="Z18" s="262">
        <f t="shared" ca="1" si="45"/>
        <v>0</v>
      </c>
      <c r="AA18" s="263">
        <f t="shared" si="46"/>
        <v>0</v>
      </c>
      <c r="AB18" s="264">
        <f t="shared" si="47"/>
        <v>0</v>
      </c>
      <c r="AC18" s="264">
        <f t="shared" si="47"/>
        <v>0</v>
      </c>
      <c r="AD18" s="264" t="str">
        <f t="shared" si="48"/>
        <v>/</v>
      </c>
      <c r="AE18" s="264">
        <f t="shared" ca="1" si="49"/>
        <v>0</v>
      </c>
      <c r="AF18" s="264"/>
      <c r="AG18" s="318"/>
      <c r="AH18" s="194"/>
      <c r="AI18" s="194"/>
      <c r="AJ18" s="312">
        <f t="shared" si="50"/>
        <v>0</v>
      </c>
      <c r="AK18" s="312">
        <f t="shared" si="51"/>
        <v>0</v>
      </c>
      <c r="AL18" s="312">
        <f t="shared" si="52"/>
        <v>0</v>
      </c>
      <c r="AM18" s="265"/>
      <c r="AN18" s="312">
        <f t="shared" ref="AN18" si="101">AL18-AM18</f>
        <v>0</v>
      </c>
      <c r="AO18" s="313">
        <f t="shared" si="21"/>
        <v>0</v>
      </c>
      <c r="AP18" s="314"/>
      <c r="AQ18" s="312">
        <f t="shared" ref="AQ18" si="102">AN18*MAX(AO18,AP18)</f>
        <v>0</v>
      </c>
      <c r="AR18" s="312">
        <f t="shared" si="53"/>
        <v>0</v>
      </c>
      <c r="AS18" s="315">
        <f t="shared" ca="1" si="54"/>
        <v>0</v>
      </c>
      <c r="AT18" s="316">
        <f t="shared" ref="AT18" ca="1" si="103">IF(AE18-AL18&lt;0,0,AE18-AL18)</f>
        <v>0</v>
      </c>
      <c r="AU18" s="317">
        <f t="shared" ref="AU18" ca="1" si="104">AE18-AS18-AT18</f>
        <v>0</v>
      </c>
    </row>
    <row r="19" spans="1:47" ht="39.9" customHeight="1" x14ac:dyDescent="0.3">
      <c r="A19" s="18"/>
      <c r="B19" s="24"/>
      <c r="C19" s="4" t="str">
        <f>IF(B19="","0",VLOOKUP(B19,LPT!$B$10:$D$40,2,FALSE))</f>
        <v>0</v>
      </c>
      <c r="D19" s="4" t="str">
        <f>IF(B19="","0",VLOOKUP(B19,LPT!$B$10:$D$40,3,FALSE))</f>
        <v>0</v>
      </c>
      <c r="E19" s="5"/>
      <c r="F19" s="5"/>
      <c r="G19" s="5"/>
      <c r="H19" s="5"/>
      <c r="I19" s="5"/>
      <c r="J19" s="5"/>
      <c r="K19" s="6"/>
      <c r="L19" s="6">
        <f t="shared" si="97"/>
        <v>0</v>
      </c>
      <c r="M19" s="129">
        <f t="shared" ca="1" si="16"/>
        <v>0</v>
      </c>
      <c r="N19" s="129">
        <f t="shared" ca="1" si="27"/>
        <v>0</v>
      </c>
      <c r="O19" s="129">
        <f t="shared" ca="1" si="43"/>
        <v>0</v>
      </c>
      <c r="P19" s="129">
        <f ca="1">IF((L$60*L$61)&gt;L$62,(O19/(L$60*L$61))*L$62,O19)</f>
        <v>0</v>
      </c>
      <c r="Q19" s="129"/>
      <c r="R19" s="129">
        <f t="shared" ca="1" si="37"/>
        <v>0</v>
      </c>
      <c r="S19" s="378"/>
      <c r="T19" s="129">
        <f t="shared" ca="1" si="99"/>
        <v>0</v>
      </c>
      <c r="U19" s="129">
        <f t="shared" ca="1" si="100"/>
        <v>0</v>
      </c>
      <c r="V19" s="200"/>
      <c r="W19" s="200"/>
      <c r="X19" s="200"/>
      <c r="Y19" s="200"/>
      <c r="Z19" s="262">
        <f t="shared" ca="1" si="45"/>
        <v>0</v>
      </c>
      <c r="AA19" s="263">
        <f t="shared" si="46"/>
        <v>0</v>
      </c>
      <c r="AB19" s="264">
        <f t="shared" si="47"/>
        <v>0</v>
      </c>
      <c r="AC19" s="264">
        <f t="shared" si="47"/>
        <v>0</v>
      </c>
      <c r="AD19" s="264" t="str">
        <f t="shared" si="48"/>
        <v>/</v>
      </c>
      <c r="AE19" s="264">
        <f t="shared" ca="1" si="49"/>
        <v>0</v>
      </c>
      <c r="AF19" s="264"/>
      <c r="AG19" s="318"/>
      <c r="AH19" s="194"/>
      <c r="AI19" s="194"/>
      <c r="AJ19" s="311">
        <f t="shared" si="50"/>
        <v>0</v>
      </c>
      <c r="AK19" s="312">
        <f t="shared" si="51"/>
        <v>0</v>
      </c>
      <c r="AL19" s="312">
        <f t="shared" si="52"/>
        <v>0</v>
      </c>
      <c r="AM19" s="265"/>
      <c r="AN19" s="312">
        <f>AL19-AM19</f>
        <v>0</v>
      </c>
      <c r="AO19" s="313">
        <f t="shared" si="21"/>
        <v>0</v>
      </c>
      <c r="AP19" s="314"/>
      <c r="AQ19" s="312">
        <f>AN19*MAX(AO19,AP19)</f>
        <v>0</v>
      </c>
      <c r="AR19" s="312">
        <f t="shared" si="53"/>
        <v>0</v>
      </c>
      <c r="AS19" s="315">
        <f t="shared" ca="1" si="54"/>
        <v>0</v>
      </c>
      <c r="AT19" s="316">
        <f ca="1">IF(AE19-AL19&lt;0,0,AE19-AL19)</f>
        <v>0</v>
      </c>
      <c r="AU19" s="317">
        <f ca="1">AE19-AS19-AT19</f>
        <v>0</v>
      </c>
    </row>
    <row r="20" spans="1:47" ht="39.9" customHeight="1" x14ac:dyDescent="0.3">
      <c r="A20" s="18"/>
      <c r="B20" s="24"/>
      <c r="C20" s="4" t="str">
        <f>IF(B20="","0",VLOOKUP(B20,LPT!$B$10:$D$40,2,FALSE))</f>
        <v>0</v>
      </c>
      <c r="D20" s="4" t="str">
        <f>IF(B20="","0",VLOOKUP(B20,LPT!$B$10:$D$40,3,FALSE))</f>
        <v>0</v>
      </c>
      <c r="E20" s="5"/>
      <c r="F20" s="5"/>
      <c r="G20" s="5"/>
      <c r="H20" s="5"/>
      <c r="I20" s="5"/>
      <c r="J20" s="5"/>
      <c r="K20" s="6"/>
      <c r="L20" s="6">
        <f t="shared" si="97"/>
        <v>0</v>
      </c>
      <c r="M20" s="129">
        <f t="shared" ca="1" si="16"/>
        <v>0</v>
      </c>
      <c r="N20" s="129">
        <f t="shared" ca="1" si="27"/>
        <v>0</v>
      </c>
      <c r="O20" s="129">
        <f t="shared" ca="1" si="43"/>
        <v>0</v>
      </c>
      <c r="P20" s="129">
        <f t="shared" ref="P20" ca="1" si="105">IF((L$60*L$61)&gt;L$62,(O20/(L$60*L$61))*L$62,O20)</f>
        <v>0</v>
      </c>
      <c r="Q20" s="129"/>
      <c r="R20" s="129">
        <f t="shared" ca="1" si="37"/>
        <v>0</v>
      </c>
      <c r="S20" s="378"/>
      <c r="T20" s="129">
        <f t="shared" ca="1" si="99"/>
        <v>0</v>
      </c>
      <c r="U20" s="129">
        <f t="shared" ca="1" si="100"/>
        <v>0</v>
      </c>
      <c r="V20" s="200"/>
      <c r="W20" s="200"/>
      <c r="X20" s="200"/>
      <c r="Y20" s="200"/>
      <c r="Z20" s="262">
        <f t="shared" ca="1" si="45"/>
        <v>0</v>
      </c>
      <c r="AA20" s="263">
        <f t="shared" si="46"/>
        <v>0</v>
      </c>
      <c r="AB20" s="264">
        <f t="shared" si="47"/>
        <v>0</v>
      </c>
      <c r="AC20" s="264">
        <f t="shared" si="47"/>
        <v>0</v>
      </c>
      <c r="AD20" s="264" t="str">
        <f t="shared" si="48"/>
        <v>/</v>
      </c>
      <c r="AE20" s="264">
        <f t="shared" ca="1" si="49"/>
        <v>0</v>
      </c>
      <c r="AF20" s="264"/>
      <c r="AG20" s="318"/>
      <c r="AH20" s="194"/>
      <c r="AI20" s="194"/>
      <c r="AJ20" s="312">
        <f t="shared" si="50"/>
        <v>0</v>
      </c>
      <c r="AK20" s="312">
        <f t="shared" si="51"/>
        <v>0</v>
      </c>
      <c r="AL20" s="312">
        <f t="shared" si="52"/>
        <v>0</v>
      </c>
      <c r="AM20" s="265"/>
      <c r="AN20" s="312">
        <f t="shared" ref="AN20" si="106">AL20-AM20</f>
        <v>0</v>
      </c>
      <c r="AO20" s="313">
        <f t="shared" si="21"/>
        <v>0</v>
      </c>
      <c r="AP20" s="314"/>
      <c r="AQ20" s="312">
        <f t="shared" ref="AQ20" si="107">AN20*MAX(AO20,AP20)</f>
        <v>0</v>
      </c>
      <c r="AR20" s="312">
        <f t="shared" si="53"/>
        <v>0</v>
      </c>
      <c r="AS20" s="315">
        <f t="shared" ca="1" si="54"/>
        <v>0</v>
      </c>
      <c r="AT20" s="316">
        <f t="shared" ref="AT20" ca="1" si="108">IF(AE20-AL20&lt;0,0,AE20-AL20)</f>
        <v>0</v>
      </c>
      <c r="AU20" s="317">
        <f t="shared" ref="AU20" ca="1" si="109">AE20-AS20-AT20</f>
        <v>0</v>
      </c>
    </row>
    <row r="21" spans="1:47" ht="39.9" customHeight="1" x14ac:dyDescent="0.3">
      <c r="A21" s="18"/>
      <c r="B21" s="61" t="s">
        <v>229</v>
      </c>
      <c r="C21" s="149"/>
      <c r="D21" s="149"/>
      <c r="E21" s="171"/>
      <c r="F21" s="171"/>
      <c r="G21" s="171"/>
      <c r="H21" s="172"/>
      <c r="I21" s="172"/>
      <c r="J21" s="172"/>
      <c r="K21" s="186"/>
      <c r="L21" s="173"/>
      <c r="M21" s="150"/>
      <c r="N21" s="150"/>
      <c r="O21" s="150"/>
      <c r="P21" s="150"/>
      <c r="Q21" s="150"/>
      <c r="R21" s="150"/>
      <c r="S21" s="380"/>
      <c r="T21" s="150"/>
      <c r="U21" s="150"/>
      <c r="V21" s="201"/>
      <c r="W21" s="201"/>
      <c r="X21" s="201"/>
      <c r="Y21" s="201"/>
      <c r="Z21" s="266"/>
      <c r="AA21" s="266"/>
      <c r="AB21" s="266"/>
      <c r="AC21" s="266"/>
      <c r="AD21" s="322"/>
      <c r="AE21" s="322"/>
      <c r="AF21" s="323"/>
      <c r="AG21" s="323"/>
      <c r="AH21" s="323"/>
      <c r="AI21" s="324"/>
      <c r="AJ21" s="323"/>
      <c r="AK21" s="324"/>
      <c r="AL21" s="324"/>
      <c r="AM21" s="323"/>
      <c r="AN21" s="323"/>
      <c r="AO21" s="325"/>
      <c r="AP21" s="325"/>
      <c r="AQ21" s="322"/>
      <c r="AR21" s="322"/>
      <c r="AS21" s="322"/>
      <c r="AT21" s="322"/>
      <c r="AU21" s="322"/>
    </row>
    <row r="22" spans="1:47" ht="39.9" customHeight="1" x14ac:dyDescent="0.3">
      <c r="A22" s="18"/>
      <c r="B22" s="123"/>
      <c r="C22" s="4" t="str">
        <f>IF(B22="","0",VLOOKUP(B22,LPT!$B$10:$D$40,2,FALSE))</f>
        <v>0</v>
      </c>
      <c r="D22" s="4" t="str">
        <f>IF(B22="","0",VLOOKUP(B22,LPT!$B$10:$D$40,3,FALSE))</f>
        <v>0</v>
      </c>
      <c r="E22" s="5"/>
      <c r="F22" s="5"/>
      <c r="G22" s="5"/>
      <c r="H22" s="5"/>
      <c r="I22" s="5"/>
      <c r="J22" s="5"/>
      <c r="K22" s="6"/>
      <c r="L22" s="6">
        <f>IF(J22="",K22,K22*J22)</f>
        <v>0</v>
      </c>
      <c r="M22" s="129">
        <f t="shared" ca="1" si="16"/>
        <v>0</v>
      </c>
      <c r="N22" s="129">
        <f t="shared" ca="1" si="27"/>
        <v>0</v>
      </c>
      <c r="O22" s="129">
        <f ca="1">N22*L$61</f>
        <v>0</v>
      </c>
      <c r="P22" s="129">
        <f ca="1">IF((L$60*L$61)&gt;L$62,(O22/(L$60*L$61))*L$62,O22)</f>
        <v>0</v>
      </c>
      <c r="Q22" s="129"/>
      <c r="R22" s="129">
        <f t="shared" ca="1" si="37"/>
        <v>0</v>
      </c>
      <c r="S22" s="378"/>
      <c r="T22" s="129">
        <f ca="1">R22*S22</f>
        <v>0</v>
      </c>
      <c r="U22" s="129">
        <f ca="1">R22-T22</f>
        <v>0</v>
      </c>
      <c r="V22" s="200"/>
      <c r="W22" s="200"/>
      <c r="X22" s="200"/>
      <c r="Y22" s="200"/>
      <c r="Z22" s="262">
        <f t="shared" ref="Z22:Z29" ca="1" si="110">N22</f>
        <v>0</v>
      </c>
      <c r="AA22" s="263">
        <f t="shared" ref="AA22:AA29" si="111">S22</f>
        <v>0</v>
      </c>
      <c r="AB22" s="264">
        <f t="shared" ref="AB22:AC29" si="112">J22</f>
        <v>0</v>
      </c>
      <c r="AC22" s="264">
        <f t="shared" si="112"/>
        <v>0</v>
      </c>
      <c r="AD22" s="264" t="str">
        <f t="shared" ref="AD22:AD29" si="113">F22&amp;"/"&amp;H22</f>
        <v>/</v>
      </c>
      <c r="AE22" s="264">
        <f t="shared" ref="AE22:AE29" ca="1" si="114">U22</f>
        <v>0</v>
      </c>
      <c r="AF22" s="264"/>
      <c r="AG22" s="318"/>
      <c r="AH22" s="194"/>
      <c r="AI22" s="194"/>
      <c r="AJ22" s="311">
        <f t="shared" ref="AJ22:AJ29" si="115">IF(AH22="",AI22,AI22*AH22)</f>
        <v>0</v>
      </c>
      <c r="AK22" s="312">
        <f t="shared" ref="AK22:AK29" si="116">IF(AJ22=0,0,IF(OR(AH22=0,AI22=0,AB22=0,AC22=0),MIN(AJ22,Z22),MIN(Z22,AJ22,MIN(AH22,AB22)*MIN(AC22,AI22))))</f>
        <v>0</v>
      </c>
      <c r="AL22" s="312">
        <f t="shared" ref="AL22:AL29" si="117">AK22*AG$54</f>
        <v>0</v>
      </c>
      <c r="AM22" s="265"/>
      <c r="AN22" s="312">
        <f>AL22-AM22</f>
        <v>0</v>
      </c>
      <c r="AO22" s="313">
        <f t="shared" si="21"/>
        <v>0</v>
      </c>
      <c r="AP22" s="314"/>
      <c r="AQ22" s="312">
        <f>AN22*MAX(AO22,AP22)</f>
        <v>0</v>
      </c>
      <c r="AR22" s="312">
        <f t="shared" ref="AR22:AR29" si="118">AN22-AQ22</f>
        <v>0</v>
      </c>
      <c r="AS22" s="315">
        <f t="shared" ref="AS22:AS29" ca="1" si="119">MIN(AR22,AE22)</f>
        <v>0</v>
      </c>
      <c r="AT22" s="316">
        <f ca="1">IF(AE22-AL22&lt;0,0,AE22-AL22)</f>
        <v>0</v>
      </c>
      <c r="AU22" s="317">
        <f ca="1">AE22-AS22-AT22</f>
        <v>0</v>
      </c>
    </row>
    <row r="23" spans="1:47" ht="39.9" customHeight="1" x14ac:dyDescent="0.3">
      <c r="A23" s="18"/>
      <c r="B23" s="123"/>
      <c r="C23" s="4" t="str">
        <f>IF(B23="","0",VLOOKUP(B23,LPT!$B$10:$D$40,2,FALSE))</f>
        <v>0</v>
      </c>
      <c r="D23" s="4" t="str">
        <f>IF(B23="","0",VLOOKUP(B23,LPT!$B$10:$D$40,3,FALSE))</f>
        <v>0</v>
      </c>
      <c r="E23" s="5"/>
      <c r="F23" s="5"/>
      <c r="G23" s="5"/>
      <c r="H23" s="5"/>
      <c r="I23" s="5"/>
      <c r="J23" s="5"/>
      <c r="K23" s="6"/>
      <c r="L23" s="6">
        <f>IF(J23="",K23,K23*J23)</f>
        <v>0</v>
      </c>
      <c r="M23" s="129">
        <f t="shared" ref="M23" ca="1" si="120">IF(L23&lt;0,0,IF(OFFSET(L23,1,0,)&lt;0,L23+OFFSET(L23,1,0),L23))</f>
        <v>0</v>
      </c>
      <c r="N23" s="129">
        <f t="shared" ref="N23" ca="1" si="121">M23</f>
        <v>0</v>
      </c>
      <c r="O23" s="129">
        <f ca="1">N23*L$61</f>
        <v>0</v>
      </c>
      <c r="P23" s="129">
        <f ca="1">IF((L$60*L$61)&gt;L$62,(O23/(L$60*L$61))*L$62,O23)</f>
        <v>0</v>
      </c>
      <c r="Q23" s="129"/>
      <c r="R23" s="129">
        <f t="shared" ref="R23" ca="1" si="122">P23-Q23</f>
        <v>0</v>
      </c>
      <c r="S23" s="378"/>
      <c r="T23" s="129">
        <f ca="1">R23*S23</f>
        <v>0</v>
      </c>
      <c r="U23" s="129">
        <f ca="1">R23-T23</f>
        <v>0</v>
      </c>
      <c r="V23" s="200"/>
      <c r="W23" s="200"/>
      <c r="X23" s="200"/>
      <c r="Y23" s="200"/>
      <c r="Z23" s="262">
        <f t="shared" ref="Z23" ca="1" si="123">N23</f>
        <v>0</v>
      </c>
      <c r="AA23" s="263">
        <f t="shared" ref="AA23" si="124">S23</f>
        <v>0</v>
      </c>
      <c r="AB23" s="264">
        <f t="shared" ref="AB23" si="125">J23</f>
        <v>0</v>
      </c>
      <c r="AC23" s="264">
        <f t="shared" ref="AC23" si="126">K23</f>
        <v>0</v>
      </c>
      <c r="AD23" s="264" t="str">
        <f t="shared" ref="AD23" si="127">F23&amp;"/"&amp;H23</f>
        <v>/</v>
      </c>
      <c r="AE23" s="264">
        <f t="shared" ref="AE23" ca="1" si="128">U23</f>
        <v>0</v>
      </c>
      <c r="AF23" s="264"/>
      <c r="AG23" s="318"/>
      <c r="AH23" s="194"/>
      <c r="AI23" s="194"/>
      <c r="AJ23" s="311">
        <f t="shared" ref="AJ23" si="129">IF(AH23="",AI23,AI23*AH23)</f>
        <v>0</v>
      </c>
      <c r="AK23" s="312">
        <f t="shared" ref="AK23" si="130">IF(AJ23=0,0,IF(OR(AH23=0,AI23=0,AB23=0,AC23=0),MIN(AJ23,Z23),MIN(Z23,AJ23,MIN(AH23,AB23)*MIN(AC23,AI23))))</f>
        <v>0</v>
      </c>
      <c r="AL23" s="312">
        <f t="shared" si="117"/>
        <v>0</v>
      </c>
      <c r="AM23" s="265"/>
      <c r="AN23" s="312">
        <f>AL23-AM23</f>
        <v>0</v>
      </c>
      <c r="AO23" s="313">
        <f t="shared" ref="AO23" si="131">AA23</f>
        <v>0</v>
      </c>
      <c r="AP23" s="314"/>
      <c r="AQ23" s="312">
        <f>AN23*MAX(AO23,AP23)</f>
        <v>0</v>
      </c>
      <c r="AR23" s="312">
        <f t="shared" ref="AR23" si="132">AN23-AQ23</f>
        <v>0</v>
      </c>
      <c r="AS23" s="315">
        <f t="shared" ref="AS23" ca="1" si="133">MIN(AR23,AE23)</f>
        <v>0</v>
      </c>
      <c r="AT23" s="316">
        <f ca="1">IF(AE23-AL23&lt;0,0,AE23-AL23)</f>
        <v>0</v>
      </c>
      <c r="AU23" s="317">
        <f ca="1">AE23-AS23-AT23</f>
        <v>0</v>
      </c>
    </row>
    <row r="24" spans="1:47" ht="39.9" customHeight="1" x14ac:dyDescent="0.3">
      <c r="A24" s="18"/>
      <c r="B24" s="123"/>
      <c r="C24" s="4" t="str">
        <f>IF(B24="","0",VLOOKUP(B24,LPT!$B$10:$D$40,2,FALSE))</f>
        <v>0</v>
      </c>
      <c r="D24" s="4" t="str">
        <f>IF(B24="","0",VLOOKUP(B24,LPT!$B$10:$D$40,3,FALSE))</f>
        <v>0</v>
      </c>
      <c r="E24" s="5"/>
      <c r="F24" s="5"/>
      <c r="G24" s="5"/>
      <c r="H24" s="5"/>
      <c r="I24" s="5"/>
      <c r="J24" s="5"/>
      <c r="K24" s="6"/>
      <c r="L24" s="6">
        <f>IF(J24="",K24,K24*J24)</f>
        <v>0</v>
      </c>
      <c r="M24" s="129">
        <f t="shared" ref="M24" ca="1" si="134">IF(L24&lt;0,0,IF(OFFSET(L24,1,0,)&lt;0,L24+OFFSET(L24,1,0),L24))</f>
        <v>0</v>
      </c>
      <c r="N24" s="129">
        <f t="shared" ref="N24" ca="1" si="135">M24</f>
        <v>0</v>
      </c>
      <c r="O24" s="129">
        <f ca="1">N24*L$61</f>
        <v>0</v>
      </c>
      <c r="P24" s="129">
        <f ca="1">IF((L$60*L$61)&gt;L$62,(O24/(L$60*L$61))*L$62,O24)</f>
        <v>0</v>
      </c>
      <c r="Q24" s="129"/>
      <c r="R24" s="129">
        <f t="shared" ref="R24" ca="1" si="136">P24-Q24</f>
        <v>0</v>
      </c>
      <c r="S24" s="378"/>
      <c r="T24" s="129">
        <f ca="1">R24*S24</f>
        <v>0</v>
      </c>
      <c r="U24" s="129">
        <f ca="1">R24-T24</f>
        <v>0</v>
      </c>
      <c r="V24" s="200"/>
      <c r="W24" s="200"/>
      <c r="X24" s="200"/>
      <c r="Y24" s="200"/>
      <c r="Z24" s="262">
        <f t="shared" ref="Z24" ca="1" si="137">N24</f>
        <v>0</v>
      </c>
      <c r="AA24" s="263">
        <f t="shared" ref="AA24" si="138">S24</f>
        <v>0</v>
      </c>
      <c r="AB24" s="264">
        <f t="shared" ref="AB24" si="139">J24</f>
        <v>0</v>
      </c>
      <c r="AC24" s="264">
        <f t="shared" ref="AC24" si="140">K24</f>
        <v>0</v>
      </c>
      <c r="AD24" s="264" t="str">
        <f t="shared" ref="AD24" si="141">F24&amp;"/"&amp;H24</f>
        <v>/</v>
      </c>
      <c r="AE24" s="264">
        <f t="shared" ref="AE24" ca="1" si="142">U24</f>
        <v>0</v>
      </c>
      <c r="AF24" s="264"/>
      <c r="AG24" s="318"/>
      <c r="AH24" s="194"/>
      <c r="AI24" s="194"/>
      <c r="AJ24" s="311">
        <f t="shared" ref="AJ24" si="143">IF(AH24="",AI24,AI24*AH24)</f>
        <v>0</v>
      </c>
      <c r="AK24" s="312">
        <f t="shared" ref="AK24" si="144">IF(AJ24=0,0,IF(OR(AH24=0,AI24=0,AB24=0,AC24=0),MIN(AJ24,Z24),MIN(Z24,AJ24,MIN(AH24,AB24)*MIN(AC24,AI24))))</f>
        <v>0</v>
      </c>
      <c r="AL24" s="312">
        <f t="shared" si="117"/>
        <v>0</v>
      </c>
      <c r="AM24" s="265"/>
      <c r="AN24" s="312">
        <f>AL24-AM24</f>
        <v>0</v>
      </c>
      <c r="AO24" s="313">
        <f t="shared" ref="AO24" si="145">AA24</f>
        <v>0</v>
      </c>
      <c r="AP24" s="314"/>
      <c r="AQ24" s="312">
        <f>AN24*MAX(AO24,AP24)</f>
        <v>0</v>
      </c>
      <c r="AR24" s="312">
        <f t="shared" ref="AR24" si="146">AN24-AQ24</f>
        <v>0</v>
      </c>
      <c r="AS24" s="315">
        <f t="shared" ref="AS24" ca="1" si="147">MIN(AR24,AE24)</f>
        <v>0</v>
      </c>
      <c r="AT24" s="316">
        <f ca="1">IF(AE24-AL24&lt;0,0,AE24-AL24)</f>
        <v>0</v>
      </c>
      <c r="AU24" s="317">
        <f ca="1">AE24-AS24-AT24</f>
        <v>0</v>
      </c>
    </row>
    <row r="25" spans="1:47" ht="39.9" customHeight="1" x14ac:dyDescent="0.3">
      <c r="A25" s="18"/>
      <c r="B25" s="123"/>
      <c r="C25" s="4" t="str">
        <f>IF(B25="","0",VLOOKUP(B25,LPT!$B$10:$D$40,2,FALSE))</f>
        <v>0</v>
      </c>
      <c r="D25" s="4" t="str">
        <f>IF(B25="","0",VLOOKUP(B25,LPT!$B$10:$D$40,3,FALSE))</f>
        <v>0</v>
      </c>
      <c r="E25" s="5"/>
      <c r="F25" s="5"/>
      <c r="G25" s="5"/>
      <c r="H25" s="5"/>
      <c r="I25" s="5"/>
      <c r="J25" s="5"/>
      <c r="K25" s="6"/>
      <c r="L25" s="6">
        <f>IF(J25="",K25,K25*J25)</f>
        <v>0</v>
      </c>
      <c r="M25" s="129">
        <f t="shared" ref="M25" ca="1" si="148">IF(L25&lt;0,0,IF(OFFSET(L25,1,0,)&lt;0,L25+OFFSET(L25,1,0),L25))</f>
        <v>0</v>
      </c>
      <c r="N25" s="129">
        <f t="shared" ref="N25" ca="1" si="149">M25</f>
        <v>0</v>
      </c>
      <c r="O25" s="129">
        <f ca="1">N25*L$61</f>
        <v>0</v>
      </c>
      <c r="P25" s="129">
        <f ca="1">IF((L$60*L$61)&gt;L$62,(O25/(L$60*L$61))*L$62,O25)</f>
        <v>0</v>
      </c>
      <c r="Q25" s="129"/>
      <c r="R25" s="129">
        <f t="shared" ref="R25" ca="1" si="150">P25-Q25</f>
        <v>0</v>
      </c>
      <c r="S25" s="378"/>
      <c r="T25" s="129">
        <f ca="1">R25*S25</f>
        <v>0</v>
      </c>
      <c r="U25" s="129">
        <f ca="1">R25-T25</f>
        <v>0</v>
      </c>
      <c r="V25" s="200"/>
      <c r="W25" s="200"/>
      <c r="X25" s="200"/>
      <c r="Y25" s="200"/>
      <c r="Z25" s="262">
        <f t="shared" ref="Z25" ca="1" si="151">N25</f>
        <v>0</v>
      </c>
      <c r="AA25" s="263">
        <f t="shared" ref="AA25" si="152">S25</f>
        <v>0</v>
      </c>
      <c r="AB25" s="264">
        <f t="shared" ref="AB25" si="153">J25</f>
        <v>0</v>
      </c>
      <c r="AC25" s="264">
        <f t="shared" ref="AC25" si="154">K25</f>
        <v>0</v>
      </c>
      <c r="AD25" s="264" t="str">
        <f t="shared" ref="AD25" si="155">F25&amp;"/"&amp;H25</f>
        <v>/</v>
      </c>
      <c r="AE25" s="264">
        <f t="shared" ref="AE25" ca="1" si="156">U25</f>
        <v>0</v>
      </c>
      <c r="AF25" s="264"/>
      <c r="AG25" s="318"/>
      <c r="AH25" s="194"/>
      <c r="AI25" s="194"/>
      <c r="AJ25" s="311">
        <f t="shared" ref="AJ25" si="157">IF(AH25="",AI25,AI25*AH25)</f>
        <v>0</v>
      </c>
      <c r="AK25" s="312">
        <f t="shared" ref="AK25" si="158">IF(AJ25=0,0,IF(OR(AH25=0,AI25=0,AB25=0,AC25=0),MIN(AJ25,Z25),MIN(Z25,AJ25,MIN(AH25,AB25)*MIN(AC25,AI25))))</f>
        <v>0</v>
      </c>
      <c r="AL25" s="312">
        <f t="shared" si="117"/>
        <v>0</v>
      </c>
      <c r="AM25" s="265"/>
      <c r="AN25" s="312">
        <f>AL25-AM25</f>
        <v>0</v>
      </c>
      <c r="AO25" s="313">
        <f t="shared" ref="AO25" si="159">AA25</f>
        <v>0</v>
      </c>
      <c r="AP25" s="314"/>
      <c r="AQ25" s="312">
        <f>AN25*MAX(AO25,AP25)</f>
        <v>0</v>
      </c>
      <c r="AR25" s="312">
        <f t="shared" ref="AR25" si="160">AN25-AQ25</f>
        <v>0</v>
      </c>
      <c r="AS25" s="315">
        <f t="shared" ref="AS25" ca="1" si="161">MIN(AR25,AE25)</f>
        <v>0</v>
      </c>
      <c r="AT25" s="316">
        <f ca="1">IF(AE25-AL25&lt;0,0,AE25-AL25)</f>
        <v>0</v>
      </c>
      <c r="AU25" s="317">
        <f ca="1">AE25-AS25-AT25</f>
        <v>0</v>
      </c>
    </row>
    <row r="26" spans="1:47" ht="39.9" customHeight="1" x14ac:dyDescent="0.3">
      <c r="A26" s="18"/>
      <c r="B26" s="123"/>
      <c r="C26" s="4" t="str">
        <f>IF(B26="","0",VLOOKUP(B26,LPT!$B$10:$D$40,2,FALSE))</f>
        <v>0</v>
      </c>
      <c r="D26" s="4" t="str">
        <f>IF(B26="","0",VLOOKUP(B26,LPT!$B$10:$D$40,3,FALSE))</f>
        <v>0</v>
      </c>
      <c r="E26" s="5"/>
      <c r="F26" s="5"/>
      <c r="G26" s="5"/>
      <c r="H26" s="5"/>
      <c r="I26" s="5"/>
      <c r="J26" s="5"/>
      <c r="K26" s="6"/>
      <c r="L26" s="6">
        <f t="shared" ref="L26:L29" si="162">IF(J26="",K26,K26*J26)</f>
        <v>0</v>
      </c>
      <c r="M26" s="129">
        <f t="shared" ca="1" si="16"/>
        <v>0</v>
      </c>
      <c r="N26" s="129">
        <f t="shared" ca="1" si="27"/>
        <v>0</v>
      </c>
      <c r="O26" s="129">
        <f ca="1">N26*L$61</f>
        <v>0</v>
      </c>
      <c r="P26" s="129">
        <f t="shared" ref="P26" ca="1" si="163">IF((L$60*L$61)&gt;L$62,(O26/(L$60*L$61))*L$62,O26)</f>
        <v>0</v>
      </c>
      <c r="Q26" s="129"/>
      <c r="R26" s="129">
        <f t="shared" ca="1" si="37"/>
        <v>0</v>
      </c>
      <c r="S26" s="378"/>
      <c r="T26" s="129">
        <f t="shared" ref="T26:T29" ca="1" si="164">R26*S26</f>
        <v>0</v>
      </c>
      <c r="U26" s="129">
        <f t="shared" ref="U26:U29" ca="1" si="165">R26-T26</f>
        <v>0</v>
      </c>
      <c r="V26" s="200"/>
      <c r="W26" s="200"/>
      <c r="X26" s="200"/>
      <c r="Y26" s="200"/>
      <c r="Z26" s="262">
        <f t="shared" ca="1" si="110"/>
        <v>0</v>
      </c>
      <c r="AA26" s="263">
        <f t="shared" si="111"/>
        <v>0</v>
      </c>
      <c r="AB26" s="264">
        <f t="shared" si="112"/>
        <v>0</v>
      </c>
      <c r="AC26" s="264">
        <f t="shared" si="112"/>
        <v>0</v>
      </c>
      <c r="AD26" s="264" t="str">
        <f t="shared" si="113"/>
        <v>/</v>
      </c>
      <c r="AE26" s="264">
        <f t="shared" ca="1" si="114"/>
        <v>0</v>
      </c>
      <c r="AF26" s="264"/>
      <c r="AG26" s="318"/>
      <c r="AH26" s="194"/>
      <c r="AI26" s="194"/>
      <c r="AJ26" s="312">
        <f t="shared" si="115"/>
        <v>0</v>
      </c>
      <c r="AK26" s="312">
        <f t="shared" si="116"/>
        <v>0</v>
      </c>
      <c r="AL26" s="312">
        <f t="shared" si="117"/>
        <v>0</v>
      </c>
      <c r="AM26" s="265"/>
      <c r="AN26" s="312">
        <f t="shared" ref="AN26" si="166">AL26-AM26</f>
        <v>0</v>
      </c>
      <c r="AO26" s="313">
        <f t="shared" si="21"/>
        <v>0</v>
      </c>
      <c r="AP26" s="314"/>
      <c r="AQ26" s="312">
        <f t="shared" ref="AQ26" si="167">AN26*MAX(AO26,AP26)</f>
        <v>0</v>
      </c>
      <c r="AR26" s="312">
        <f t="shared" si="118"/>
        <v>0</v>
      </c>
      <c r="AS26" s="315">
        <f t="shared" ca="1" si="119"/>
        <v>0</v>
      </c>
      <c r="AT26" s="316">
        <f t="shared" ref="AT26" ca="1" si="168">IF(AE26-AL26&lt;0,0,AE26-AL26)</f>
        <v>0</v>
      </c>
      <c r="AU26" s="317">
        <f t="shared" ref="AU26" ca="1" si="169">AE26-AS26-AT26</f>
        <v>0</v>
      </c>
    </row>
    <row r="27" spans="1:47" ht="39.9" customHeight="1" x14ac:dyDescent="0.3">
      <c r="A27" s="18"/>
      <c r="B27" s="61" t="s">
        <v>297</v>
      </c>
      <c r="C27" s="149"/>
      <c r="D27" s="149"/>
      <c r="E27" s="171"/>
      <c r="F27" s="171"/>
      <c r="G27" s="171"/>
      <c r="H27" s="172"/>
      <c r="I27" s="172"/>
      <c r="J27" s="172"/>
      <c r="K27" s="186"/>
      <c r="L27" s="173"/>
      <c r="M27" s="150"/>
      <c r="N27" s="150"/>
      <c r="O27" s="150"/>
      <c r="P27" s="150"/>
      <c r="Q27" s="150"/>
      <c r="R27" s="150"/>
      <c r="S27" s="380"/>
      <c r="T27" s="150"/>
      <c r="U27" s="150"/>
      <c r="V27" s="200"/>
      <c r="W27" s="200"/>
      <c r="X27" s="200"/>
      <c r="Y27" s="200"/>
      <c r="Z27" s="262">
        <f t="shared" si="110"/>
        <v>0</v>
      </c>
      <c r="AA27" s="263">
        <f t="shared" si="111"/>
        <v>0</v>
      </c>
      <c r="AB27" s="264">
        <f t="shared" si="112"/>
        <v>0</v>
      </c>
      <c r="AC27" s="264">
        <f t="shared" si="112"/>
        <v>0</v>
      </c>
      <c r="AD27" s="264" t="str">
        <f t="shared" si="113"/>
        <v>/</v>
      </c>
      <c r="AE27" s="264">
        <f t="shared" si="114"/>
        <v>0</v>
      </c>
      <c r="AF27" s="264"/>
      <c r="AG27" s="318"/>
      <c r="AH27" s="194"/>
      <c r="AI27" s="194"/>
      <c r="AJ27" s="311">
        <f t="shared" si="115"/>
        <v>0</v>
      </c>
      <c r="AK27" s="312">
        <f t="shared" si="116"/>
        <v>0</v>
      </c>
      <c r="AL27" s="312">
        <f t="shared" si="117"/>
        <v>0</v>
      </c>
      <c r="AM27" s="265"/>
      <c r="AN27" s="312">
        <f>AL27-AM27</f>
        <v>0</v>
      </c>
      <c r="AO27" s="313">
        <f t="shared" si="21"/>
        <v>0</v>
      </c>
      <c r="AP27" s="314"/>
      <c r="AQ27" s="312">
        <f>AN27*MAX(AO27,AP27)</f>
        <v>0</v>
      </c>
      <c r="AR27" s="312">
        <f t="shared" si="118"/>
        <v>0</v>
      </c>
      <c r="AS27" s="315">
        <f t="shared" si="119"/>
        <v>0</v>
      </c>
      <c r="AT27" s="316">
        <f>IF(AE27-AL27&lt;0,0,AE27-AL27)</f>
        <v>0</v>
      </c>
      <c r="AU27" s="317">
        <f>AE27-AS27-AT27</f>
        <v>0</v>
      </c>
    </row>
    <row r="28" spans="1:47" ht="39.9" customHeight="1" x14ac:dyDescent="0.3">
      <c r="A28" s="18"/>
      <c r="B28" s="123"/>
      <c r="C28" s="4"/>
      <c r="D28" s="4"/>
      <c r="E28" s="5"/>
      <c r="F28" s="5"/>
      <c r="G28" s="5"/>
      <c r="H28" s="5"/>
      <c r="I28" s="5"/>
      <c r="J28" s="5"/>
      <c r="K28" s="6"/>
      <c r="L28" s="6">
        <f t="shared" si="162"/>
        <v>0</v>
      </c>
      <c r="M28" s="129">
        <f t="shared" ca="1" si="16"/>
        <v>0</v>
      </c>
      <c r="N28" s="129">
        <f t="shared" ca="1" si="27"/>
        <v>0</v>
      </c>
      <c r="O28" s="129">
        <f ca="1">N28*L$61</f>
        <v>0</v>
      </c>
      <c r="P28" s="129">
        <f ca="1">IF((L$60*L$61)&gt;L$62,(O28/(L$60*L$61))*L$62,O28)</f>
        <v>0</v>
      </c>
      <c r="Q28" s="129"/>
      <c r="R28" s="129">
        <f t="shared" ca="1" si="37"/>
        <v>0</v>
      </c>
      <c r="S28" s="378"/>
      <c r="T28" s="129">
        <f t="shared" ca="1" si="164"/>
        <v>0</v>
      </c>
      <c r="U28" s="129">
        <f t="shared" ca="1" si="165"/>
        <v>0</v>
      </c>
      <c r="V28" s="200"/>
      <c r="W28" s="200"/>
      <c r="X28" s="200"/>
      <c r="Y28" s="200"/>
      <c r="Z28" s="262">
        <f t="shared" ca="1" si="110"/>
        <v>0</v>
      </c>
      <c r="AA28" s="263">
        <f t="shared" si="111"/>
        <v>0</v>
      </c>
      <c r="AB28" s="264">
        <f t="shared" si="112"/>
        <v>0</v>
      </c>
      <c r="AC28" s="264">
        <f t="shared" si="112"/>
        <v>0</v>
      </c>
      <c r="AD28" s="264" t="str">
        <f t="shared" si="113"/>
        <v>/</v>
      </c>
      <c r="AE28" s="264">
        <f t="shared" ca="1" si="114"/>
        <v>0</v>
      </c>
      <c r="AF28" s="264"/>
      <c r="AG28" s="318"/>
      <c r="AH28" s="194"/>
      <c r="AI28" s="194"/>
      <c r="AJ28" s="311">
        <f t="shared" si="115"/>
        <v>0</v>
      </c>
      <c r="AK28" s="312">
        <f t="shared" si="116"/>
        <v>0</v>
      </c>
      <c r="AL28" s="312">
        <f t="shared" si="117"/>
        <v>0</v>
      </c>
      <c r="AM28" s="265"/>
      <c r="AN28" s="312">
        <f>AL28-AM28</f>
        <v>0</v>
      </c>
      <c r="AO28" s="313">
        <f t="shared" si="21"/>
        <v>0</v>
      </c>
      <c r="AP28" s="314"/>
      <c r="AQ28" s="312">
        <f>AN28*MAX(AO28,AP28)</f>
        <v>0</v>
      </c>
      <c r="AR28" s="312">
        <f t="shared" si="118"/>
        <v>0</v>
      </c>
      <c r="AS28" s="315">
        <f t="shared" ca="1" si="119"/>
        <v>0</v>
      </c>
      <c r="AT28" s="316">
        <f ca="1">IF(AE28-AL28&lt;0,0,AE28-AL28)</f>
        <v>0</v>
      </c>
      <c r="AU28" s="317">
        <f ca="1">AE28-AS28-AT28</f>
        <v>0</v>
      </c>
    </row>
    <row r="29" spans="1:47" ht="39.9" customHeight="1" x14ac:dyDescent="0.3">
      <c r="A29" s="18"/>
      <c r="B29" s="123"/>
      <c r="C29" s="4"/>
      <c r="D29" s="4"/>
      <c r="E29" s="5"/>
      <c r="F29" s="5"/>
      <c r="G29" s="5"/>
      <c r="H29" s="5"/>
      <c r="I29" s="5"/>
      <c r="J29" s="5"/>
      <c r="K29" s="6"/>
      <c r="L29" s="6">
        <f t="shared" si="162"/>
        <v>0</v>
      </c>
      <c r="M29" s="129">
        <f t="shared" ca="1" si="16"/>
        <v>0</v>
      </c>
      <c r="N29" s="129">
        <f t="shared" ca="1" si="27"/>
        <v>0</v>
      </c>
      <c r="O29" s="129">
        <f ca="1">N29*L$61</f>
        <v>0</v>
      </c>
      <c r="P29" s="129">
        <f t="shared" ref="P29" ca="1" si="170">IF((L$60*L$61)&gt;L$62,(O29/(L$60*L$61))*L$62,O29)</f>
        <v>0</v>
      </c>
      <c r="Q29" s="129"/>
      <c r="R29" s="129">
        <f t="shared" ca="1" si="37"/>
        <v>0</v>
      </c>
      <c r="S29" s="378"/>
      <c r="T29" s="129">
        <f t="shared" ca="1" si="164"/>
        <v>0</v>
      </c>
      <c r="U29" s="129">
        <f t="shared" ca="1" si="165"/>
        <v>0</v>
      </c>
      <c r="V29" s="200"/>
      <c r="W29" s="200"/>
      <c r="X29" s="200"/>
      <c r="Y29" s="200"/>
      <c r="Z29" s="262">
        <f t="shared" ca="1" si="110"/>
        <v>0</v>
      </c>
      <c r="AA29" s="263">
        <f t="shared" si="111"/>
        <v>0</v>
      </c>
      <c r="AB29" s="264">
        <f t="shared" si="112"/>
        <v>0</v>
      </c>
      <c r="AC29" s="264">
        <f t="shared" si="112"/>
        <v>0</v>
      </c>
      <c r="AD29" s="264" t="str">
        <f t="shared" si="113"/>
        <v>/</v>
      </c>
      <c r="AE29" s="264">
        <f t="shared" ca="1" si="114"/>
        <v>0</v>
      </c>
      <c r="AF29" s="264"/>
      <c r="AG29" s="318"/>
      <c r="AH29" s="194"/>
      <c r="AI29" s="194"/>
      <c r="AJ29" s="312">
        <f t="shared" si="115"/>
        <v>0</v>
      </c>
      <c r="AK29" s="312">
        <f t="shared" si="116"/>
        <v>0</v>
      </c>
      <c r="AL29" s="312">
        <f t="shared" si="117"/>
        <v>0</v>
      </c>
      <c r="AM29" s="265"/>
      <c r="AN29" s="312">
        <f t="shared" ref="AN29" si="171">AL29-AM29</f>
        <v>0</v>
      </c>
      <c r="AO29" s="313">
        <f t="shared" si="21"/>
        <v>0</v>
      </c>
      <c r="AP29" s="314"/>
      <c r="AQ29" s="312">
        <f t="shared" ref="AQ29" si="172">AN29*MAX(AO29,AP29)</f>
        <v>0</v>
      </c>
      <c r="AR29" s="312">
        <f t="shared" si="118"/>
        <v>0</v>
      </c>
      <c r="AS29" s="315">
        <f t="shared" ca="1" si="119"/>
        <v>0</v>
      </c>
      <c r="AT29" s="316">
        <f t="shared" ref="AT29" ca="1" si="173">IF(AE29-AL29&lt;0,0,AE29-AL29)</f>
        <v>0</v>
      </c>
      <c r="AU29" s="317">
        <f t="shared" ref="AU29" ca="1" si="174">AE29-AS29-AT29</f>
        <v>0</v>
      </c>
    </row>
    <row r="30" spans="1:47" ht="39.9" customHeight="1" x14ac:dyDescent="0.3">
      <c r="A30" s="18"/>
      <c r="B30" s="61" t="s">
        <v>52</v>
      </c>
      <c r="C30" s="149"/>
      <c r="D30" s="149"/>
      <c r="E30" s="171"/>
      <c r="F30" s="171"/>
      <c r="G30" s="171"/>
      <c r="H30" s="172"/>
      <c r="I30" s="172"/>
      <c r="J30" s="172"/>
      <c r="K30" s="186"/>
      <c r="L30" s="173"/>
      <c r="M30" s="150"/>
      <c r="N30" s="150"/>
      <c r="O30" s="150"/>
      <c r="P30" s="150"/>
      <c r="Q30" s="150"/>
      <c r="R30" s="150"/>
      <c r="S30" s="380"/>
      <c r="T30" s="150"/>
      <c r="U30" s="150"/>
      <c r="V30" s="201"/>
      <c r="W30" s="201"/>
      <c r="X30" s="201"/>
      <c r="Y30" s="201"/>
      <c r="Z30" s="266"/>
      <c r="AA30" s="266"/>
      <c r="AB30" s="266"/>
      <c r="AC30" s="266"/>
      <c r="AD30" s="322"/>
      <c r="AE30" s="322"/>
      <c r="AF30" s="323"/>
      <c r="AG30" s="323"/>
      <c r="AH30" s="323"/>
      <c r="AI30" s="324"/>
      <c r="AJ30" s="323"/>
      <c r="AK30" s="324"/>
      <c r="AL30" s="324"/>
      <c r="AM30" s="323"/>
      <c r="AN30" s="323"/>
      <c r="AO30" s="325"/>
      <c r="AP30" s="325"/>
      <c r="AQ30" s="322"/>
      <c r="AR30" s="322"/>
      <c r="AS30" s="322"/>
      <c r="AT30" s="322"/>
      <c r="AU30" s="322"/>
    </row>
    <row r="31" spans="1:47" ht="39.9" customHeight="1" x14ac:dyDescent="0.3">
      <c r="A31" s="18"/>
      <c r="B31" s="124"/>
      <c r="C31" s="174"/>
      <c r="D31" s="174"/>
      <c r="E31" s="5"/>
      <c r="F31" s="5"/>
      <c r="G31" s="5"/>
      <c r="H31" s="5"/>
      <c r="I31" s="5"/>
      <c r="J31" s="5"/>
      <c r="K31" s="6"/>
      <c r="L31" s="6">
        <f>IF(J31="",K31,K31*J31)</f>
        <v>0</v>
      </c>
      <c r="M31" s="129">
        <f t="shared" ca="1" si="16"/>
        <v>0</v>
      </c>
      <c r="N31" s="129">
        <f t="shared" ca="1" si="27"/>
        <v>0</v>
      </c>
      <c r="O31" s="129">
        <f ca="1">N31*L$61</f>
        <v>0</v>
      </c>
      <c r="P31" s="129">
        <f ca="1">IF((L$60*L$61)&gt;L$62,(O31/(L$60*L$61))*L$62,O31)</f>
        <v>0</v>
      </c>
      <c r="Q31" s="129"/>
      <c r="R31" s="129">
        <f t="shared" ca="1" si="37"/>
        <v>0</v>
      </c>
      <c r="S31" s="378"/>
      <c r="T31" s="129">
        <f ca="1">R31*S31</f>
        <v>0</v>
      </c>
      <c r="U31" s="129">
        <f ca="1">R31-T31</f>
        <v>0</v>
      </c>
      <c r="V31" s="200"/>
      <c r="W31" s="200"/>
      <c r="X31" s="200"/>
      <c r="Y31" s="200"/>
      <c r="Z31" s="262">
        <f t="shared" ref="Z31:Z32" ca="1" si="175">N31</f>
        <v>0</v>
      </c>
      <c r="AA31" s="263">
        <f t="shared" ref="AA31:AA32" si="176">S31</f>
        <v>0</v>
      </c>
      <c r="AB31" s="264">
        <f t="shared" ref="AB31:AC32" si="177">J31</f>
        <v>0</v>
      </c>
      <c r="AC31" s="264">
        <f t="shared" si="177"/>
        <v>0</v>
      </c>
      <c r="AD31" s="264" t="str">
        <f t="shared" ref="AD31:AD32" si="178">F31&amp;"/"&amp;H31</f>
        <v>/</v>
      </c>
      <c r="AE31" s="264">
        <f t="shared" ref="AE31:AE32" ca="1" si="179">U31</f>
        <v>0</v>
      </c>
      <c r="AF31" s="264"/>
      <c r="AG31" s="318"/>
      <c r="AH31" s="194"/>
      <c r="AI31" s="194"/>
      <c r="AJ31" s="311">
        <f t="shared" ref="AJ31:AJ32" si="180">IF(AH31="",AI31,AI31*AH31)</f>
        <v>0</v>
      </c>
      <c r="AK31" s="312">
        <f t="shared" ref="AK31:AK32" si="181">IF(AJ31=0,0,IF(OR(AH31=0,AI31=0,AB31=0,AC31=0),MIN(AJ31,Z31),MIN(Z31,AJ31,MIN(AH31,AB31)*MIN(AC31,AI31))))</f>
        <v>0</v>
      </c>
      <c r="AL31" s="312">
        <f>AK31*AG$54</f>
        <v>0</v>
      </c>
      <c r="AM31" s="265"/>
      <c r="AN31" s="312">
        <f>AL31-AM31</f>
        <v>0</v>
      </c>
      <c r="AO31" s="313">
        <f t="shared" si="21"/>
        <v>0</v>
      </c>
      <c r="AP31" s="314"/>
      <c r="AQ31" s="312">
        <f>AN31*MAX(AO31,AP31)</f>
        <v>0</v>
      </c>
      <c r="AR31" s="312">
        <f t="shared" ref="AR31:AR32" si="182">AN31-AQ31</f>
        <v>0</v>
      </c>
      <c r="AS31" s="315">
        <f t="shared" ref="AS31:AS32" ca="1" si="183">MIN(AR31,AE31)</f>
        <v>0</v>
      </c>
      <c r="AT31" s="316">
        <f ca="1">IF(AE31-AL31&lt;0,0,AE31-AL31)</f>
        <v>0</v>
      </c>
      <c r="AU31" s="317">
        <f ca="1">AE31-AS31-AT31</f>
        <v>0</v>
      </c>
    </row>
    <row r="32" spans="1:47" ht="39.9" customHeight="1" thickBot="1" x14ac:dyDescent="0.35">
      <c r="A32" s="18"/>
      <c r="B32" s="124"/>
      <c r="C32" s="174"/>
      <c r="D32" s="174"/>
      <c r="E32" s="5"/>
      <c r="F32" s="5"/>
      <c r="G32" s="5"/>
      <c r="H32" s="5"/>
      <c r="I32" s="5"/>
      <c r="J32" s="5"/>
      <c r="K32" s="6"/>
      <c r="L32" s="6">
        <f>IF(J32="",K32,K32*J32)</f>
        <v>0</v>
      </c>
      <c r="M32" s="129">
        <f t="shared" ca="1" si="16"/>
        <v>0</v>
      </c>
      <c r="N32" s="129">
        <f t="shared" ref="N32" ca="1" si="184">M32</f>
        <v>0</v>
      </c>
      <c r="O32" s="129">
        <f ca="1">N32*L$61</f>
        <v>0</v>
      </c>
      <c r="P32" s="129">
        <f t="shared" ref="P32" ca="1" si="185">IF((L$60*L$61)&gt;L$62,(O32/(L$60*L$61))*L$62,O32)</f>
        <v>0</v>
      </c>
      <c r="Q32" s="129"/>
      <c r="R32" s="129">
        <f t="shared" ref="R32" ca="1" si="186">P32-Q32</f>
        <v>0</v>
      </c>
      <c r="S32" s="378"/>
      <c r="T32" s="129">
        <f ca="1">R32*S32</f>
        <v>0</v>
      </c>
      <c r="U32" s="129">
        <f ca="1">R32-T32</f>
        <v>0</v>
      </c>
      <c r="V32" s="200"/>
      <c r="W32" s="200"/>
      <c r="X32" s="200"/>
      <c r="Y32" s="200"/>
      <c r="Z32" s="262">
        <f t="shared" ca="1" si="175"/>
        <v>0</v>
      </c>
      <c r="AA32" s="263">
        <f t="shared" si="176"/>
        <v>0</v>
      </c>
      <c r="AB32" s="264">
        <f t="shared" si="177"/>
        <v>0</v>
      </c>
      <c r="AC32" s="264">
        <f t="shared" si="177"/>
        <v>0</v>
      </c>
      <c r="AD32" s="270" t="str">
        <f t="shared" si="178"/>
        <v>/</v>
      </c>
      <c r="AE32" s="270">
        <f t="shared" ca="1" si="179"/>
        <v>0</v>
      </c>
      <c r="AF32" s="270"/>
      <c r="AG32" s="326"/>
      <c r="AH32" s="327"/>
      <c r="AI32" s="327"/>
      <c r="AJ32" s="328">
        <f t="shared" si="180"/>
        <v>0</v>
      </c>
      <c r="AK32" s="328">
        <f t="shared" si="181"/>
        <v>0</v>
      </c>
      <c r="AL32" s="312">
        <f>AK32*AG$54</f>
        <v>0</v>
      </c>
      <c r="AM32" s="329"/>
      <c r="AN32" s="328">
        <f t="shared" ref="AN32" si="187">AL32-AM32</f>
        <v>0</v>
      </c>
      <c r="AO32" s="330">
        <f t="shared" si="21"/>
        <v>0</v>
      </c>
      <c r="AP32" s="331"/>
      <c r="AQ32" s="328">
        <f t="shared" ref="AQ32" si="188">AN32*MAX(AO32,AP32)</f>
        <v>0</v>
      </c>
      <c r="AR32" s="328">
        <f t="shared" si="182"/>
        <v>0</v>
      </c>
      <c r="AS32" s="332">
        <f t="shared" ca="1" si="183"/>
        <v>0</v>
      </c>
      <c r="AT32" s="333">
        <f t="shared" ref="AT32" ca="1" si="189">IF(AE32-AL32&lt;0,0,AE32-AL32)</f>
        <v>0</v>
      </c>
      <c r="AU32" s="334">
        <f t="shared" ref="AU32" ca="1" si="190">AE32-AS32-AT32</f>
        <v>0</v>
      </c>
    </row>
    <row r="33" spans="1:47" ht="39.9" customHeight="1" x14ac:dyDescent="0.3">
      <c r="A33" s="41" t="s">
        <v>1</v>
      </c>
      <c r="B33" s="48" t="s">
        <v>46</v>
      </c>
      <c r="C33" s="49"/>
      <c r="D33" s="49"/>
      <c r="E33" s="67"/>
      <c r="F33" s="50"/>
      <c r="G33" s="50"/>
      <c r="H33" s="76"/>
      <c r="I33" s="77"/>
      <c r="J33" s="77"/>
      <c r="K33" s="53"/>
      <c r="L33" s="113">
        <f>SUM(L34:L36)</f>
        <v>0</v>
      </c>
      <c r="M33" s="113">
        <f t="shared" ref="M33:Q33" si="191">SUM(M34:M36)</f>
        <v>0</v>
      </c>
      <c r="N33" s="113">
        <f t="shared" si="191"/>
        <v>0</v>
      </c>
      <c r="O33" s="113">
        <f t="shared" si="191"/>
        <v>0</v>
      </c>
      <c r="P33" s="113">
        <f t="shared" si="191"/>
        <v>0</v>
      </c>
      <c r="Q33" s="113">
        <f t="shared" si="191"/>
        <v>0</v>
      </c>
      <c r="R33" s="113">
        <f t="shared" ref="R33" si="192">SUM(R34:R36)</f>
        <v>0</v>
      </c>
      <c r="S33" s="381"/>
      <c r="T33" s="113">
        <f t="shared" ref="T33" si="193">SUM(T34:T36)</f>
        <v>0</v>
      </c>
      <c r="U33" s="113">
        <f t="shared" ref="U33" si="194">SUM(U34:U36)</f>
        <v>0</v>
      </c>
      <c r="V33" s="199"/>
      <c r="W33" s="199"/>
      <c r="X33" s="199"/>
      <c r="Y33" s="199"/>
      <c r="Z33" s="267"/>
      <c r="AA33" s="267"/>
      <c r="AB33" s="267"/>
      <c r="AC33" s="268"/>
      <c r="AD33" s="335" t="str">
        <f>B33</f>
        <v>Troškovi pripreme poslovnog plana</v>
      </c>
      <c r="AE33" s="336">
        <f>SUM(AE34:AE36)</f>
        <v>0</v>
      </c>
      <c r="AF33" s="337"/>
      <c r="AG33" s="337"/>
      <c r="AH33" s="336"/>
      <c r="AI33" s="338"/>
      <c r="AJ33" s="338">
        <f t="shared" ref="AJ33:AT33" si="195">SUM(AJ34:AJ36)</f>
        <v>0</v>
      </c>
      <c r="AK33" s="338">
        <f t="shared" si="195"/>
        <v>0</v>
      </c>
      <c r="AL33" s="338">
        <f t="shared" si="195"/>
        <v>0</v>
      </c>
      <c r="AM33" s="336">
        <f t="shared" si="195"/>
        <v>0</v>
      </c>
      <c r="AN33" s="336">
        <f t="shared" si="195"/>
        <v>0</v>
      </c>
      <c r="AO33" s="339"/>
      <c r="AP33" s="339"/>
      <c r="AQ33" s="340">
        <f t="shared" si="195"/>
        <v>0</v>
      </c>
      <c r="AR33" s="340">
        <f t="shared" si="195"/>
        <v>0</v>
      </c>
      <c r="AS33" s="341">
        <f t="shared" si="195"/>
        <v>0</v>
      </c>
      <c r="AT33" s="340">
        <f t="shared" si="195"/>
        <v>0</v>
      </c>
      <c r="AU33" s="342">
        <f t="shared" ref="AU33" si="196">SUM(AU34:AU36)</f>
        <v>0</v>
      </c>
    </row>
    <row r="34" spans="1:47" ht="39.9" customHeight="1" x14ac:dyDescent="0.3">
      <c r="A34" s="18"/>
      <c r="B34" s="28"/>
      <c r="C34" s="29"/>
      <c r="D34" s="29"/>
      <c r="E34" s="5"/>
      <c r="F34" s="5"/>
      <c r="G34" s="5"/>
      <c r="H34" s="5"/>
      <c r="I34" s="5"/>
      <c r="J34" s="5"/>
      <c r="K34" s="6"/>
      <c r="L34" s="6">
        <f>IF(J34="",K34,K34*J34)</f>
        <v>0</v>
      </c>
      <c r="M34" s="129"/>
      <c r="N34" s="129">
        <f>IF(L$33&gt;L$55,L34/L$33*L$55,L34)</f>
        <v>0</v>
      </c>
      <c r="O34" s="129">
        <f>N34*L$61</f>
        <v>0</v>
      </c>
      <c r="P34" s="129">
        <f>IF((L$60*L$61)&gt;L$62,(O34/(L$60*L$61))*L$62,O34)</f>
        <v>0</v>
      </c>
      <c r="Q34" s="129"/>
      <c r="R34" s="129">
        <f t="shared" ref="R34:R36" si="197">P34-Q34</f>
        <v>0</v>
      </c>
      <c r="S34" s="378"/>
      <c r="T34" s="129">
        <f>R34*S34</f>
        <v>0</v>
      </c>
      <c r="U34" s="129">
        <f>R34-T34</f>
        <v>0</v>
      </c>
      <c r="V34" s="200"/>
      <c r="W34" s="200"/>
      <c r="X34" s="200"/>
      <c r="Y34" s="200"/>
      <c r="Z34" s="262">
        <f t="shared" ref="Z34:Z36" si="198">N34</f>
        <v>0</v>
      </c>
      <c r="AA34" s="263">
        <f t="shared" ref="AA34:AA36" si="199">S34</f>
        <v>0</v>
      </c>
      <c r="AB34" s="264">
        <f t="shared" ref="AB34:AC36" si="200">J34</f>
        <v>0</v>
      </c>
      <c r="AC34" s="269">
        <f t="shared" si="200"/>
        <v>0</v>
      </c>
      <c r="AD34" s="218" t="str">
        <f t="shared" ref="AD34:AD36" si="201">F34&amp;"/"&amp;H34</f>
        <v>/</v>
      </c>
      <c r="AE34" s="264">
        <f t="shared" ref="AE34:AE36" si="202">U34</f>
        <v>0</v>
      </c>
      <c r="AF34" s="264"/>
      <c r="AG34" s="318"/>
      <c r="AH34" s="194"/>
      <c r="AI34" s="194"/>
      <c r="AJ34" s="311">
        <f t="shared" ref="AJ34:AJ36" si="203">IF(AH34="",AI34,AI34*AH34)</f>
        <v>0</v>
      </c>
      <c r="AK34" s="312">
        <f t="shared" ref="AK34:AK36" si="204">IF(AJ34=0,0,IF(OR(AH34=0,AI34=0,AB34=0,AC34=0),MIN(AJ34,Z34),MIN(Z34,AJ34,MIN(AH34,AB34)*MIN(AC34,AI34))))</f>
        <v>0</v>
      </c>
      <c r="AL34" s="312">
        <f>AK34*AG$54</f>
        <v>0</v>
      </c>
      <c r="AM34" s="265"/>
      <c r="AN34" s="312">
        <f>AL34-AM34</f>
        <v>0</v>
      </c>
      <c r="AO34" s="313">
        <f t="shared" si="21"/>
        <v>0</v>
      </c>
      <c r="AP34" s="314"/>
      <c r="AQ34" s="312">
        <f>AN34*MAX(AO34,AP34)</f>
        <v>0</v>
      </c>
      <c r="AR34" s="312">
        <f t="shared" ref="AR34:AR36" si="205">AN34-AQ34</f>
        <v>0</v>
      </c>
      <c r="AS34" s="315">
        <f t="shared" ref="AS34:AS36" si="206">MIN(AR34,AE34)</f>
        <v>0</v>
      </c>
      <c r="AT34" s="316">
        <f>IF(AE34-AL34&lt;0,0,AE34-AL34)</f>
        <v>0</v>
      </c>
      <c r="AU34" s="317">
        <f>AE34-AS34-AT34</f>
        <v>0</v>
      </c>
    </row>
    <row r="35" spans="1:47" ht="39.9" customHeight="1" x14ac:dyDescent="0.3">
      <c r="A35" s="18"/>
      <c r="B35" s="28"/>
      <c r="C35" s="29"/>
      <c r="D35" s="29"/>
      <c r="E35" s="5"/>
      <c r="F35" s="5"/>
      <c r="G35" s="5"/>
      <c r="H35" s="5"/>
      <c r="I35" s="5"/>
      <c r="J35" s="5"/>
      <c r="K35" s="6"/>
      <c r="L35" s="6">
        <f t="shared" ref="L35:L36" si="207">IF(J35="",K35,K35*J35)</f>
        <v>0</v>
      </c>
      <c r="M35" s="129"/>
      <c r="N35" s="129">
        <f t="shared" ref="N35:N36" si="208">IF(L$33&gt;L$55,L35/L$33*L$55,L35)</f>
        <v>0</v>
      </c>
      <c r="O35" s="129">
        <f>N35*L$61</f>
        <v>0</v>
      </c>
      <c r="P35" s="129">
        <f>IF((L$60*L$61)&gt;L$62,(O35/(L$60*L$61))*L$62,O35)</f>
        <v>0</v>
      </c>
      <c r="Q35" s="129"/>
      <c r="R35" s="129">
        <f t="shared" si="197"/>
        <v>0</v>
      </c>
      <c r="S35" s="378"/>
      <c r="T35" s="129">
        <f t="shared" ref="T35:T36" si="209">R35*S35</f>
        <v>0</v>
      </c>
      <c r="U35" s="129">
        <f t="shared" ref="U35:U36" si="210">R35-T35</f>
        <v>0</v>
      </c>
      <c r="V35" s="200"/>
      <c r="W35" s="200"/>
      <c r="X35" s="200"/>
      <c r="Y35" s="200"/>
      <c r="Z35" s="262">
        <f t="shared" si="198"/>
        <v>0</v>
      </c>
      <c r="AA35" s="263">
        <f t="shared" si="199"/>
        <v>0</v>
      </c>
      <c r="AB35" s="264">
        <f t="shared" si="200"/>
        <v>0</v>
      </c>
      <c r="AC35" s="269">
        <f t="shared" si="200"/>
        <v>0</v>
      </c>
      <c r="AD35" s="218" t="str">
        <f t="shared" si="201"/>
        <v>/</v>
      </c>
      <c r="AE35" s="264">
        <f t="shared" si="202"/>
        <v>0</v>
      </c>
      <c r="AF35" s="264"/>
      <c r="AG35" s="318"/>
      <c r="AH35" s="194"/>
      <c r="AI35" s="194"/>
      <c r="AJ35" s="311">
        <f t="shared" si="203"/>
        <v>0</v>
      </c>
      <c r="AK35" s="312">
        <f t="shared" si="204"/>
        <v>0</v>
      </c>
      <c r="AL35" s="312">
        <f>AK35*AG$54</f>
        <v>0</v>
      </c>
      <c r="AM35" s="265"/>
      <c r="AN35" s="312">
        <f>AL35-AM35</f>
        <v>0</v>
      </c>
      <c r="AO35" s="313">
        <f t="shared" si="21"/>
        <v>0</v>
      </c>
      <c r="AP35" s="314"/>
      <c r="AQ35" s="312">
        <f>AN35*MAX(AO35,AP35)</f>
        <v>0</v>
      </c>
      <c r="AR35" s="312">
        <f t="shared" si="205"/>
        <v>0</v>
      </c>
      <c r="AS35" s="315">
        <f t="shared" si="206"/>
        <v>0</v>
      </c>
      <c r="AT35" s="316">
        <f>IF(AE35-AL35&lt;0,0,AE35-AL35)</f>
        <v>0</v>
      </c>
      <c r="AU35" s="317">
        <f>AE35-AS35-AT35</f>
        <v>0</v>
      </c>
    </row>
    <row r="36" spans="1:47" ht="39.9" customHeight="1" thickBot="1" x14ac:dyDescent="0.35">
      <c r="A36" s="18"/>
      <c r="B36" s="118"/>
      <c r="C36" s="176"/>
      <c r="D36" s="176"/>
      <c r="E36" s="5"/>
      <c r="F36" s="5"/>
      <c r="G36" s="5"/>
      <c r="H36" s="5"/>
      <c r="I36" s="5"/>
      <c r="J36" s="5"/>
      <c r="K36" s="6"/>
      <c r="L36" s="6">
        <f t="shared" si="207"/>
        <v>0</v>
      </c>
      <c r="M36" s="129"/>
      <c r="N36" s="129">
        <f t="shared" si="208"/>
        <v>0</v>
      </c>
      <c r="O36" s="129">
        <f>N36*L$61</f>
        <v>0</v>
      </c>
      <c r="P36" s="129">
        <f t="shared" ref="P36" si="211">IF((L$60*L$61)&gt;L$62,(O36/(L$60*L$61))*L$62,O36)</f>
        <v>0</v>
      </c>
      <c r="Q36" s="129"/>
      <c r="R36" s="129">
        <f t="shared" si="197"/>
        <v>0</v>
      </c>
      <c r="S36" s="378"/>
      <c r="T36" s="129">
        <f t="shared" si="209"/>
        <v>0</v>
      </c>
      <c r="U36" s="129">
        <f t="shared" si="210"/>
        <v>0</v>
      </c>
      <c r="V36" s="200"/>
      <c r="W36" s="200"/>
      <c r="X36" s="200"/>
      <c r="Y36" s="200"/>
      <c r="Z36" s="262">
        <f t="shared" si="198"/>
        <v>0</v>
      </c>
      <c r="AA36" s="263">
        <f t="shared" si="199"/>
        <v>0</v>
      </c>
      <c r="AB36" s="264">
        <f t="shared" si="200"/>
        <v>0</v>
      </c>
      <c r="AC36" s="269">
        <f t="shared" si="200"/>
        <v>0</v>
      </c>
      <c r="AD36" s="271" t="str">
        <f t="shared" si="201"/>
        <v>/</v>
      </c>
      <c r="AE36" s="272">
        <f t="shared" si="202"/>
        <v>0</v>
      </c>
      <c r="AF36" s="272"/>
      <c r="AG36" s="343"/>
      <c r="AH36" s="102"/>
      <c r="AI36" s="102"/>
      <c r="AJ36" s="344">
        <f t="shared" si="203"/>
        <v>0</v>
      </c>
      <c r="AK36" s="344">
        <f t="shared" si="204"/>
        <v>0</v>
      </c>
      <c r="AL36" s="312">
        <f>AK36*AG$54</f>
        <v>0</v>
      </c>
      <c r="AM36" s="345"/>
      <c r="AN36" s="344">
        <f t="shared" ref="AN36" si="212">AL36-AM36</f>
        <v>0</v>
      </c>
      <c r="AO36" s="346">
        <f t="shared" si="21"/>
        <v>0</v>
      </c>
      <c r="AP36" s="347"/>
      <c r="AQ36" s="344">
        <f t="shared" ref="AQ36" si="213">AN36*MAX(AO36,AP36)</f>
        <v>0</v>
      </c>
      <c r="AR36" s="344">
        <f t="shared" si="205"/>
        <v>0</v>
      </c>
      <c r="AS36" s="348">
        <f t="shared" si="206"/>
        <v>0</v>
      </c>
      <c r="AT36" s="349">
        <f t="shared" ref="AT36" si="214">IF(AE36-AL36&lt;0,0,AE36-AL36)</f>
        <v>0</v>
      </c>
      <c r="AU36" s="350">
        <f t="shared" ref="AU36" si="215">AE36-AS36-AT36</f>
        <v>0</v>
      </c>
    </row>
    <row r="37" spans="1:47" ht="39.9" customHeight="1" x14ac:dyDescent="0.3">
      <c r="A37" s="41" t="s">
        <v>2</v>
      </c>
      <c r="B37" s="51" t="s">
        <v>44</v>
      </c>
      <c r="C37" s="52"/>
      <c r="D37" s="52"/>
      <c r="E37" s="66"/>
      <c r="F37" s="53"/>
      <c r="G37" s="53"/>
      <c r="H37" s="77"/>
      <c r="I37" s="77"/>
      <c r="J37" s="77"/>
      <c r="K37" s="53"/>
      <c r="L37" s="113">
        <f>SUM(L38:L40)</f>
        <v>0</v>
      </c>
      <c r="M37" s="113">
        <f t="shared" ref="M37:N37" si="216">SUM(M38:M40)</f>
        <v>0</v>
      </c>
      <c r="N37" s="113">
        <f t="shared" si="216"/>
        <v>0</v>
      </c>
      <c r="O37" s="113">
        <f t="shared" ref="O37:P37" si="217">SUM(O38:O40)</f>
        <v>0</v>
      </c>
      <c r="P37" s="113">
        <f t="shared" si="217"/>
        <v>0</v>
      </c>
      <c r="Q37" s="113">
        <f t="shared" ref="Q37" si="218">SUM(Q38:Q40)</f>
        <v>0</v>
      </c>
      <c r="R37" s="113">
        <f t="shared" ref="R37" si="219">SUM(R38:R40)</f>
        <v>0</v>
      </c>
      <c r="S37" s="381"/>
      <c r="T37" s="113">
        <f t="shared" ref="T37" si="220">SUM(T38:T40)</f>
        <v>0</v>
      </c>
      <c r="U37" s="113">
        <f t="shared" ref="U37" si="221">SUM(U38:U40)</f>
        <v>0</v>
      </c>
      <c r="V37" s="199"/>
      <c r="W37" s="199"/>
      <c r="X37" s="199"/>
      <c r="Y37" s="199"/>
      <c r="Z37" s="267"/>
      <c r="AA37" s="267"/>
      <c r="AB37" s="267"/>
      <c r="AC37" s="268"/>
      <c r="AD37" s="335" t="str">
        <f>B37</f>
        <v>Troškovi pripreme dokumentacije</v>
      </c>
      <c r="AE37" s="336">
        <f>SUM(AE38:AE40)</f>
        <v>0</v>
      </c>
      <c r="AF37" s="337"/>
      <c r="AG37" s="337"/>
      <c r="AH37" s="336"/>
      <c r="AI37" s="338"/>
      <c r="AJ37" s="338">
        <f t="shared" ref="AJ37:AT37" si="222">SUM(AJ38:AJ40)</f>
        <v>0</v>
      </c>
      <c r="AK37" s="338">
        <f t="shared" si="222"/>
        <v>0</v>
      </c>
      <c r="AL37" s="338">
        <f t="shared" si="222"/>
        <v>0</v>
      </c>
      <c r="AM37" s="336">
        <f t="shared" si="222"/>
        <v>0</v>
      </c>
      <c r="AN37" s="336">
        <f t="shared" si="222"/>
        <v>0</v>
      </c>
      <c r="AO37" s="339"/>
      <c r="AP37" s="339"/>
      <c r="AQ37" s="340">
        <f t="shared" si="222"/>
        <v>0</v>
      </c>
      <c r="AR37" s="340">
        <f t="shared" si="222"/>
        <v>0</v>
      </c>
      <c r="AS37" s="341">
        <f t="shared" si="222"/>
        <v>0</v>
      </c>
      <c r="AT37" s="340">
        <f t="shared" si="222"/>
        <v>0</v>
      </c>
      <c r="AU37" s="342">
        <f t="shared" ref="AU37" si="223">SUM(AU38:AU40)</f>
        <v>0</v>
      </c>
    </row>
    <row r="38" spans="1:47" ht="39.9" customHeight="1" x14ac:dyDescent="0.3">
      <c r="A38" s="18"/>
      <c r="B38" s="28"/>
      <c r="C38" s="29"/>
      <c r="D38" s="29"/>
      <c r="E38" s="5"/>
      <c r="F38" s="5"/>
      <c r="G38" s="5"/>
      <c r="H38" s="5"/>
      <c r="I38" s="5"/>
      <c r="J38" s="5"/>
      <c r="K38" s="6"/>
      <c r="L38" s="6">
        <f>IF(J38="",K38,K38*J38)</f>
        <v>0</v>
      </c>
      <c r="M38" s="129"/>
      <c r="N38" s="129">
        <f>IF(L$37&gt;L$57,L38/L$37*L$57,L38)</f>
        <v>0</v>
      </c>
      <c r="O38" s="129">
        <f>N38*L$61</f>
        <v>0</v>
      </c>
      <c r="P38" s="129">
        <f>IF((L$60*L$61)&gt;L$62,(O38/(L$60*L$61))*L$62,O38)</f>
        <v>0</v>
      </c>
      <c r="Q38" s="129"/>
      <c r="R38" s="129">
        <f>P38-Q38</f>
        <v>0</v>
      </c>
      <c r="S38" s="378"/>
      <c r="T38" s="129">
        <f>R38*S38</f>
        <v>0</v>
      </c>
      <c r="U38" s="129">
        <f>R38-T38</f>
        <v>0</v>
      </c>
      <c r="V38" s="200"/>
      <c r="W38" s="200"/>
      <c r="X38" s="200"/>
      <c r="Y38" s="200"/>
      <c r="Z38" s="262">
        <f t="shared" ref="Z38:Z40" si="224">N38</f>
        <v>0</v>
      </c>
      <c r="AA38" s="263">
        <f t="shared" ref="AA38:AA40" si="225">S38</f>
        <v>0</v>
      </c>
      <c r="AB38" s="264">
        <f t="shared" ref="AB38:AC40" si="226">J38</f>
        <v>0</v>
      </c>
      <c r="AC38" s="269">
        <f t="shared" si="226"/>
        <v>0</v>
      </c>
      <c r="AD38" s="218" t="str">
        <f t="shared" ref="AD38:AD40" si="227">F38&amp;"/"&amp;H38</f>
        <v>/</v>
      </c>
      <c r="AE38" s="264">
        <f t="shared" ref="AE38:AE40" si="228">U38</f>
        <v>0</v>
      </c>
      <c r="AF38" s="264"/>
      <c r="AG38" s="318"/>
      <c r="AH38" s="194"/>
      <c r="AI38" s="194"/>
      <c r="AJ38" s="311">
        <f t="shared" ref="AJ38:AJ40" si="229">IF(AH38="",AI38,AI38*AH38)</f>
        <v>0</v>
      </c>
      <c r="AK38" s="312">
        <f t="shared" ref="AK38:AK40" si="230">IF(AJ38=0,0,IF(OR(AH38=0,AI38=0,AB38=0,AC38=0),MIN(AJ38,Z38),MIN(Z38,AJ38,MIN(AH38,AB38)*MIN(AC38,AI38))))</f>
        <v>0</v>
      </c>
      <c r="AL38" s="312">
        <f>AK38*AG$54</f>
        <v>0</v>
      </c>
      <c r="AM38" s="265"/>
      <c r="AN38" s="312">
        <f>AL38-AM38</f>
        <v>0</v>
      </c>
      <c r="AO38" s="313">
        <f t="shared" si="21"/>
        <v>0</v>
      </c>
      <c r="AP38" s="314"/>
      <c r="AQ38" s="312">
        <f>AN38*MAX(AO38,AP38)</f>
        <v>0</v>
      </c>
      <c r="AR38" s="312">
        <f t="shared" ref="AR38:AR40" si="231">AN38-AQ38</f>
        <v>0</v>
      </c>
      <c r="AS38" s="315">
        <f t="shared" ref="AS38:AS40" si="232">MIN(AR38,AE38)</f>
        <v>0</v>
      </c>
      <c r="AT38" s="316">
        <f>IF(AE38-AL38&lt;0,0,AE38-AL38)</f>
        <v>0</v>
      </c>
      <c r="AU38" s="317">
        <f>AE38-AS38-AT38</f>
        <v>0</v>
      </c>
    </row>
    <row r="39" spans="1:47" ht="39.9" customHeight="1" x14ac:dyDescent="0.3">
      <c r="A39" s="18"/>
      <c r="B39" s="28"/>
      <c r="C39" s="29"/>
      <c r="D39" s="29"/>
      <c r="E39" s="5"/>
      <c r="F39" s="5"/>
      <c r="G39" s="5"/>
      <c r="H39" s="5"/>
      <c r="I39" s="5"/>
      <c r="J39" s="5"/>
      <c r="K39" s="6"/>
      <c r="L39" s="6">
        <f t="shared" ref="L39:L40" si="233">IF(J39="",K39,K39*J39)</f>
        <v>0</v>
      </c>
      <c r="M39" s="129"/>
      <c r="N39" s="129">
        <f>IF(L$37&gt;L$57,L39/L$37*L$57,L39)</f>
        <v>0</v>
      </c>
      <c r="O39" s="129">
        <f>N39*L$61</f>
        <v>0</v>
      </c>
      <c r="P39" s="129">
        <f>IF((L$60*L$61)&gt;L$62,(O39/(L$60*L$61))*L$62,O39)</f>
        <v>0</v>
      </c>
      <c r="Q39" s="129"/>
      <c r="R39" s="129">
        <f t="shared" ref="R39:R44" si="234">P39-Q39</f>
        <v>0</v>
      </c>
      <c r="S39" s="378"/>
      <c r="T39" s="129">
        <f t="shared" ref="T39:T40" si="235">R39*S39</f>
        <v>0</v>
      </c>
      <c r="U39" s="129">
        <f t="shared" ref="U39:U40" si="236">R39-T39</f>
        <v>0</v>
      </c>
      <c r="V39" s="200"/>
      <c r="W39" s="200"/>
      <c r="X39" s="200"/>
      <c r="Y39" s="200"/>
      <c r="Z39" s="262">
        <f t="shared" si="224"/>
        <v>0</v>
      </c>
      <c r="AA39" s="263">
        <f t="shared" si="225"/>
        <v>0</v>
      </c>
      <c r="AB39" s="264">
        <f t="shared" si="226"/>
        <v>0</v>
      </c>
      <c r="AC39" s="269">
        <f t="shared" si="226"/>
        <v>0</v>
      </c>
      <c r="AD39" s="218" t="str">
        <f t="shared" si="227"/>
        <v>/</v>
      </c>
      <c r="AE39" s="264">
        <f t="shared" si="228"/>
        <v>0</v>
      </c>
      <c r="AF39" s="264"/>
      <c r="AG39" s="318"/>
      <c r="AH39" s="194"/>
      <c r="AI39" s="194"/>
      <c r="AJ39" s="311">
        <f t="shared" si="229"/>
        <v>0</v>
      </c>
      <c r="AK39" s="312">
        <f t="shared" si="230"/>
        <v>0</v>
      </c>
      <c r="AL39" s="312">
        <f>AK39*AG$54</f>
        <v>0</v>
      </c>
      <c r="AM39" s="265"/>
      <c r="AN39" s="312">
        <f>AL39-AM39</f>
        <v>0</v>
      </c>
      <c r="AO39" s="313">
        <f t="shared" si="21"/>
        <v>0</v>
      </c>
      <c r="AP39" s="314"/>
      <c r="AQ39" s="312">
        <f>AN39*MAX(AO39,AP39)</f>
        <v>0</v>
      </c>
      <c r="AR39" s="312">
        <f t="shared" si="231"/>
        <v>0</v>
      </c>
      <c r="AS39" s="315">
        <f t="shared" si="232"/>
        <v>0</v>
      </c>
      <c r="AT39" s="316">
        <f>IF(AE39-AL39&lt;0,0,AE39-AL39)</f>
        <v>0</v>
      </c>
      <c r="AU39" s="317">
        <f>AE39-AS39-AT39</f>
        <v>0</v>
      </c>
    </row>
    <row r="40" spans="1:47" ht="39.9" customHeight="1" thickBot="1" x14ac:dyDescent="0.35">
      <c r="A40" s="18"/>
      <c r="B40" s="28"/>
      <c r="C40" s="29"/>
      <c r="D40" s="29"/>
      <c r="E40" s="5"/>
      <c r="F40" s="5"/>
      <c r="G40" s="5"/>
      <c r="H40" s="5"/>
      <c r="I40" s="5"/>
      <c r="J40" s="5"/>
      <c r="K40" s="6"/>
      <c r="L40" s="6">
        <f t="shared" si="233"/>
        <v>0</v>
      </c>
      <c r="M40" s="129"/>
      <c r="N40" s="129">
        <f>IF(L$37&gt;L$57,L40/L$37*L$57,L40)</f>
        <v>0</v>
      </c>
      <c r="O40" s="129">
        <f>N40*L$61</f>
        <v>0</v>
      </c>
      <c r="P40" s="129">
        <f t="shared" ref="P40" si="237">IF((L$60*L$61)&gt;L$62,(O40/(L$60*L$61))*L$62,O40)</f>
        <v>0</v>
      </c>
      <c r="Q40" s="129"/>
      <c r="R40" s="129">
        <f t="shared" si="234"/>
        <v>0</v>
      </c>
      <c r="S40" s="378"/>
      <c r="T40" s="129">
        <f t="shared" si="235"/>
        <v>0</v>
      </c>
      <c r="U40" s="129">
        <f t="shared" si="236"/>
        <v>0</v>
      </c>
      <c r="V40" s="200"/>
      <c r="W40" s="200"/>
      <c r="X40" s="200"/>
      <c r="Y40" s="200"/>
      <c r="Z40" s="262">
        <f t="shared" si="224"/>
        <v>0</v>
      </c>
      <c r="AA40" s="263">
        <f t="shared" si="225"/>
        <v>0</v>
      </c>
      <c r="AB40" s="264">
        <f t="shared" si="226"/>
        <v>0</v>
      </c>
      <c r="AC40" s="269">
        <f t="shared" si="226"/>
        <v>0</v>
      </c>
      <c r="AD40" s="271" t="str">
        <f t="shared" si="227"/>
        <v>/</v>
      </c>
      <c r="AE40" s="272">
        <f t="shared" si="228"/>
        <v>0</v>
      </c>
      <c r="AF40" s="272"/>
      <c r="AG40" s="343"/>
      <c r="AH40" s="102"/>
      <c r="AI40" s="102"/>
      <c r="AJ40" s="344">
        <f t="shared" si="229"/>
        <v>0</v>
      </c>
      <c r="AK40" s="344">
        <f t="shared" si="230"/>
        <v>0</v>
      </c>
      <c r="AL40" s="312">
        <f>AK40*AG$54</f>
        <v>0</v>
      </c>
      <c r="AM40" s="345"/>
      <c r="AN40" s="344">
        <f t="shared" ref="AN40" si="238">AL40-AM40</f>
        <v>0</v>
      </c>
      <c r="AO40" s="346">
        <f t="shared" si="21"/>
        <v>0</v>
      </c>
      <c r="AP40" s="347"/>
      <c r="AQ40" s="344">
        <f t="shared" ref="AQ40" si="239">AN40*MAX(AO40,AP40)</f>
        <v>0</v>
      </c>
      <c r="AR40" s="344">
        <f t="shared" si="231"/>
        <v>0</v>
      </c>
      <c r="AS40" s="348">
        <f t="shared" si="232"/>
        <v>0</v>
      </c>
      <c r="AT40" s="349">
        <f t="shared" ref="AT40" si="240">IF(AE40-AL40&lt;0,0,AE40-AL40)</f>
        <v>0</v>
      </c>
      <c r="AU40" s="350">
        <f t="shared" ref="AU40" si="241">AE40-AS40-AT40</f>
        <v>0</v>
      </c>
    </row>
    <row r="41" spans="1:47" ht="39.9" customHeight="1" x14ac:dyDescent="0.3">
      <c r="A41" s="41" t="s">
        <v>3</v>
      </c>
      <c r="B41" s="54" t="s">
        <v>45</v>
      </c>
      <c r="C41" s="49"/>
      <c r="D41" s="49"/>
      <c r="E41" s="69"/>
      <c r="F41" s="55"/>
      <c r="G41" s="55"/>
      <c r="H41" s="79"/>
      <c r="I41" s="79"/>
      <c r="J41" s="79"/>
      <c r="K41" s="55"/>
      <c r="L41" s="114">
        <f>SUM(L42:L44)</f>
        <v>0</v>
      </c>
      <c r="M41" s="114">
        <f t="shared" ref="M41:U41" si="242">SUM(M42:M44)</f>
        <v>0</v>
      </c>
      <c r="N41" s="114">
        <f t="shared" si="242"/>
        <v>0</v>
      </c>
      <c r="O41" s="114">
        <f t="shared" si="242"/>
        <v>0</v>
      </c>
      <c r="P41" s="114">
        <f t="shared" si="242"/>
        <v>0</v>
      </c>
      <c r="Q41" s="114">
        <f t="shared" si="242"/>
        <v>0</v>
      </c>
      <c r="R41" s="114">
        <f t="shared" si="242"/>
        <v>0</v>
      </c>
      <c r="S41" s="382"/>
      <c r="T41" s="114">
        <f t="shared" si="242"/>
        <v>0</v>
      </c>
      <c r="U41" s="114">
        <f t="shared" si="242"/>
        <v>0</v>
      </c>
      <c r="V41" s="199"/>
      <c r="W41" s="199"/>
      <c r="X41" s="199"/>
      <c r="Y41" s="199"/>
      <c r="Z41" s="267"/>
      <c r="AA41" s="267"/>
      <c r="AB41" s="267"/>
      <c r="AC41" s="268"/>
      <c r="AD41" s="335" t="str">
        <f>B41</f>
        <v xml:space="preserve">Troškovi  projektno - tehničke dokumentacije, geodetskih podloga, elaborata i trošak nadzora </v>
      </c>
      <c r="AE41" s="336">
        <f>SUM(AE42:AE44)</f>
        <v>0</v>
      </c>
      <c r="AF41" s="337"/>
      <c r="AG41" s="337"/>
      <c r="AH41" s="336"/>
      <c r="AI41" s="338"/>
      <c r="AJ41" s="338">
        <f t="shared" ref="AJ41:AT41" si="243">SUM(AJ42:AJ44)</f>
        <v>0</v>
      </c>
      <c r="AK41" s="338">
        <f t="shared" si="243"/>
        <v>0</v>
      </c>
      <c r="AL41" s="338">
        <f t="shared" si="243"/>
        <v>0</v>
      </c>
      <c r="AM41" s="336">
        <f t="shared" si="243"/>
        <v>0</v>
      </c>
      <c r="AN41" s="336">
        <f t="shared" si="243"/>
        <v>0</v>
      </c>
      <c r="AO41" s="339"/>
      <c r="AP41" s="339"/>
      <c r="AQ41" s="340">
        <f t="shared" si="243"/>
        <v>0</v>
      </c>
      <c r="AR41" s="340">
        <f t="shared" si="243"/>
        <v>0</v>
      </c>
      <c r="AS41" s="341">
        <f t="shared" si="243"/>
        <v>0</v>
      </c>
      <c r="AT41" s="340">
        <f t="shared" si="243"/>
        <v>0</v>
      </c>
      <c r="AU41" s="342">
        <f t="shared" ref="AU41" si="244">SUM(AU42:AU44)</f>
        <v>0</v>
      </c>
    </row>
    <row r="42" spans="1:47" ht="39.9" customHeight="1" x14ac:dyDescent="0.3">
      <c r="A42" s="18"/>
      <c r="B42" s="7"/>
      <c r="C42" s="31"/>
      <c r="D42" s="31"/>
      <c r="E42" s="5"/>
      <c r="F42" s="5"/>
      <c r="G42" s="5"/>
      <c r="H42" s="5"/>
      <c r="I42" s="5"/>
      <c r="J42" s="5"/>
      <c r="K42" s="6"/>
      <c r="L42" s="6">
        <f>IF(J42="",K42,K42*J42)</f>
        <v>0</v>
      </c>
      <c r="M42" s="129"/>
      <c r="N42" s="129">
        <f>IF(L$41&gt;L$58,L42/L$41*L$58,L42)</f>
        <v>0</v>
      </c>
      <c r="O42" s="129">
        <f>N42*L$61</f>
        <v>0</v>
      </c>
      <c r="P42" s="129">
        <f>IF((L$60*L$61)&gt;L$62,(O42/(L$60*L$61))*L$62,O42)</f>
        <v>0</v>
      </c>
      <c r="Q42" s="129"/>
      <c r="R42" s="129">
        <f t="shared" si="234"/>
        <v>0</v>
      </c>
      <c r="S42" s="378"/>
      <c r="T42" s="129">
        <f>R42*S42</f>
        <v>0</v>
      </c>
      <c r="U42" s="129">
        <f>R42-T42</f>
        <v>0</v>
      </c>
      <c r="V42" s="200"/>
      <c r="W42" s="200"/>
      <c r="X42" s="200"/>
      <c r="Y42" s="200"/>
      <c r="Z42" s="262">
        <f t="shared" ref="Z42:Z44" si="245">N42</f>
        <v>0</v>
      </c>
      <c r="AA42" s="263">
        <f t="shared" ref="AA42:AA44" si="246">S42</f>
        <v>0</v>
      </c>
      <c r="AB42" s="264">
        <f t="shared" ref="AB42:AC44" si="247">J42</f>
        <v>0</v>
      </c>
      <c r="AC42" s="269">
        <f t="shared" si="247"/>
        <v>0</v>
      </c>
      <c r="AD42" s="218" t="str">
        <f t="shared" ref="AD42:AD44" si="248">F42&amp;"/"&amp;H42</f>
        <v>/</v>
      </c>
      <c r="AE42" s="264">
        <f t="shared" ref="AE42:AE44" si="249">U42</f>
        <v>0</v>
      </c>
      <c r="AF42" s="264"/>
      <c r="AG42" s="318"/>
      <c r="AH42" s="194"/>
      <c r="AI42" s="194"/>
      <c r="AJ42" s="311">
        <f t="shared" ref="AJ42:AJ44" si="250">IF(AH42="",AI42,AI42*AH42)</f>
        <v>0</v>
      </c>
      <c r="AK42" s="312">
        <f t="shared" ref="AK42:AK44" si="251">IF(AJ42=0,0,IF(OR(AH42=0,AI42=0,AB42=0,AC42=0),MIN(AJ42,Z42),MIN(Z42,AJ42,MIN(AH42,AB42)*MIN(AC42,AI42))))</f>
        <v>0</v>
      </c>
      <c r="AL42" s="312">
        <f>AK42*AG$54</f>
        <v>0</v>
      </c>
      <c r="AM42" s="265"/>
      <c r="AN42" s="312">
        <f>AL42-AM42</f>
        <v>0</v>
      </c>
      <c r="AO42" s="313">
        <f t="shared" si="21"/>
        <v>0</v>
      </c>
      <c r="AP42" s="314"/>
      <c r="AQ42" s="312">
        <f>AN42*MAX(AO42,AP42)</f>
        <v>0</v>
      </c>
      <c r="AR42" s="312">
        <f t="shared" ref="AR42:AR44" si="252">AN42-AQ42</f>
        <v>0</v>
      </c>
      <c r="AS42" s="315">
        <f t="shared" ref="AS42:AS44" si="253">MIN(AR42,AE42)</f>
        <v>0</v>
      </c>
      <c r="AT42" s="316">
        <f>IF(AE42-AL42&lt;0,0,AE42-AL42)</f>
        <v>0</v>
      </c>
      <c r="AU42" s="317">
        <f>AE42-AS42-AT42</f>
        <v>0</v>
      </c>
    </row>
    <row r="43" spans="1:47" ht="39.9" customHeight="1" x14ac:dyDescent="0.3">
      <c r="A43" s="18"/>
      <c r="B43" s="7"/>
      <c r="C43" s="31"/>
      <c r="D43" s="31"/>
      <c r="E43" s="5"/>
      <c r="F43" s="5"/>
      <c r="G43" s="5"/>
      <c r="H43" s="5"/>
      <c r="I43" s="5"/>
      <c r="J43" s="5"/>
      <c r="K43" s="6"/>
      <c r="L43" s="6">
        <f t="shared" ref="L43:L44" si="254">IF(J43="",K43,K43*J43)</f>
        <v>0</v>
      </c>
      <c r="M43" s="129"/>
      <c r="N43" s="129">
        <f>IF(L$41&gt;L$58,L43/L$41*L$58,L43)</f>
        <v>0</v>
      </c>
      <c r="O43" s="129">
        <f>N43*L$61</f>
        <v>0</v>
      </c>
      <c r="P43" s="129">
        <f>IF((L$60*L$61)&gt;L$62,(O43/(L$60*L$61))*L$62,O43)</f>
        <v>0</v>
      </c>
      <c r="Q43" s="129"/>
      <c r="R43" s="129">
        <f t="shared" si="234"/>
        <v>0</v>
      </c>
      <c r="S43" s="378"/>
      <c r="T43" s="129">
        <f t="shared" ref="T43:T44" si="255">R43*S43</f>
        <v>0</v>
      </c>
      <c r="U43" s="129">
        <f t="shared" ref="U43:U44" si="256">R43-T43</f>
        <v>0</v>
      </c>
      <c r="V43" s="200"/>
      <c r="W43" s="200"/>
      <c r="X43" s="200"/>
      <c r="Y43" s="200"/>
      <c r="Z43" s="262">
        <f t="shared" si="245"/>
        <v>0</v>
      </c>
      <c r="AA43" s="263">
        <f t="shared" si="246"/>
        <v>0</v>
      </c>
      <c r="AB43" s="264">
        <f t="shared" si="247"/>
        <v>0</v>
      </c>
      <c r="AC43" s="269">
        <f t="shared" si="247"/>
        <v>0</v>
      </c>
      <c r="AD43" s="218" t="str">
        <f t="shared" si="248"/>
        <v>/</v>
      </c>
      <c r="AE43" s="264">
        <f t="shared" si="249"/>
        <v>0</v>
      </c>
      <c r="AF43" s="264"/>
      <c r="AG43" s="318"/>
      <c r="AH43" s="194"/>
      <c r="AI43" s="194"/>
      <c r="AJ43" s="311">
        <f t="shared" si="250"/>
        <v>0</v>
      </c>
      <c r="AK43" s="312">
        <f t="shared" si="251"/>
        <v>0</v>
      </c>
      <c r="AL43" s="312">
        <f>AK43*AG$54</f>
        <v>0</v>
      </c>
      <c r="AM43" s="265"/>
      <c r="AN43" s="312">
        <f>AL43-AM43</f>
        <v>0</v>
      </c>
      <c r="AO43" s="313">
        <f t="shared" si="21"/>
        <v>0</v>
      </c>
      <c r="AP43" s="314"/>
      <c r="AQ43" s="312">
        <f>AN43*MAX(AO43,AP43)</f>
        <v>0</v>
      </c>
      <c r="AR43" s="312">
        <f t="shared" si="252"/>
        <v>0</v>
      </c>
      <c r="AS43" s="315">
        <f t="shared" si="253"/>
        <v>0</v>
      </c>
      <c r="AT43" s="316">
        <f>IF(AE43-AL43&lt;0,0,AE43-AL43)</f>
        <v>0</v>
      </c>
      <c r="AU43" s="317">
        <f>AE43-AS43-AT43</f>
        <v>0</v>
      </c>
    </row>
    <row r="44" spans="1:47" ht="42.6" customHeight="1" thickBot="1" x14ac:dyDescent="0.35">
      <c r="A44" s="18"/>
      <c r="B44" s="7"/>
      <c r="C44" s="31"/>
      <c r="D44" s="31"/>
      <c r="E44" s="5"/>
      <c r="F44" s="5"/>
      <c r="G44" s="5"/>
      <c r="H44" s="5"/>
      <c r="I44" s="5"/>
      <c r="J44" s="5"/>
      <c r="K44" s="6"/>
      <c r="L44" s="6">
        <f t="shared" si="254"/>
        <v>0</v>
      </c>
      <c r="M44" s="129"/>
      <c r="N44" s="129">
        <f>IF(L$41&gt;L$58,L44/L$41*L$58,L44)</f>
        <v>0</v>
      </c>
      <c r="O44" s="129">
        <f>N44*L$61</f>
        <v>0</v>
      </c>
      <c r="P44" s="129">
        <f t="shared" ref="P44" si="257">IF((L$60*L$61)&gt;L$62,(O44/(L$60*L$61))*L$62,O44)</f>
        <v>0</v>
      </c>
      <c r="Q44" s="129"/>
      <c r="R44" s="129">
        <f t="shared" si="234"/>
        <v>0</v>
      </c>
      <c r="S44" s="378"/>
      <c r="T44" s="129">
        <f t="shared" si="255"/>
        <v>0</v>
      </c>
      <c r="U44" s="129">
        <f t="shared" si="256"/>
        <v>0</v>
      </c>
      <c r="V44" s="200"/>
      <c r="W44" s="200"/>
      <c r="X44" s="200"/>
      <c r="Y44" s="200"/>
      <c r="Z44" s="262">
        <f t="shared" si="245"/>
        <v>0</v>
      </c>
      <c r="AA44" s="263">
        <f t="shared" si="246"/>
        <v>0</v>
      </c>
      <c r="AB44" s="264">
        <f t="shared" si="247"/>
        <v>0</v>
      </c>
      <c r="AC44" s="269">
        <f t="shared" si="247"/>
        <v>0</v>
      </c>
      <c r="AD44" s="271" t="str">
        <f t="shared" si="248"/>
        <v>/</v>
      </c>
      <c r="AE44" s="272">
        <f t="shared" si="249"/>
        <v>0</v>
      </c>
      <c r="AF44" s="272"/>
      <c r="AG44" s="343"/>
      <c r="AH44" s="102"/>
      <c r="AI44" s="102"/>
      <c r="AJ44" s="344">
        <f t="shared" si="250"/>
        <v>0</v>
      </c>
      <c r="AK44" s="344">
        <f t="shared" si="251"/>
        <v>0</v>
      </c>
      <c r="AL44" s="344">
        <f>AK44*AG$54</f>
        <v>0</v>
      </c>
      <c r="AM44" s="345"/>
      <c r="AN44" s="344">
        <f t="shared" ref="AN44" si="258">AL44-AM44</f>
        <v>0</v>
      </c>
      <c r="AO44" s="346">
        <f t="shared" si="21"/>
        <v>0</v>
      </c>
      <c r="AP44" s="347"/>
      <c r="AQ44" s="344">
        <f t="shared" ref="AQ44" si="259">AN44*MAX(AO44,AP44)</f>
        <v>0</v>
      </c>
      <c r="AR44" s="344">
        <f t="shared" si="252"/>
        <v>0</v>
      </c>
      <c r="AS44" s="348">
        <f t="shared" si="253"/>
        <v>0</v>
      </c>
      <c r="AT44" s="349">
        <f t="shared" ref="AT44" si="260">IF(AE44-AL44&lt;0,0,AE44-AL44)</f>
        <v>0</v>
      </c>
      <c r="AU44" s="350">
        <f t="shared" ref="AU44" si="261">AE44-AS44-AT44</f>
        <v>0</v>
      </c>
    </row>
    <row r="45" spans="1:47" x14ac:dyDescent="0.3">
      <c r="A45" s="41" t="s">
        <v>4</v>
      </c>
      <c r="B45" s="56" t="s">
        <v>26</v>
      </c>
      <c r="C45" s="57"/>
      <c r="D45" s="57"/>
      <c r="E45" s="70"/>
      <c r="F45" s="58"/>
      <c r="G45" s="58"/>
      <c r="H45" s="80"/>
      <c r="I45" s="80"/>
      <c r="J45" s="80"/>
      <c r="K45" s="67"/>
      <c r="L45" s="114">
        <f>SUM(L46:L47)</f>
        <v>0</v>
      </c>
      <c r="M45" s="114"/>
      <c r="N45" s="114"/>
      <c r="O45" s="114"/>
      <c r="P45" s="114"/>
      <c r="Q45" s="114"/>
      <c r="R45" s="114"/>
      <c r="S45" s="114"/>
      <c r="T45" s="114"/>
      <c r="U45" s="114"/>
      <c r="V45" s="199"/>
      <c r="W45" s="199"/>
      <c r="X45" s="199"/>
      <c r="Y45" s="199"/>
      <c r="Z45" s="267"/>
      <c r="AA45" s="267"/>
      <c r="AB45" s="267"/>
      <c r="AC45" s="267"/>
      <c r="AD45" s="351"/>
      <c r="AE45" s="351"/>
      <c r="AF45" s="352"/>
      <c r="AG45" s="352"/>
      <c r="AH45" s="353"/>
      <c r="AI45" s="354"/>
      <c r="AJ45" s="355"/>
      <c r="AK45" s="354"/>
      <c r="AL45" s="353"/>
      <c r="AM45" s="353"/>
      <c r="AN45" s="352"/>
      <c r="AO45" s="352"/>
      <c r="AP45" s="352"/>
      <c r="AQ45" s="352"/>
      <c r="AR45" s="351"/>
      <c r="AS45" s="351"/>
      <c r="AT45" s="351"/>
      <c r="AU45" s="352"/>
    </row>
    <row r="46" spans="1:47" x14ac:dyDescent="0.3">
      <c r="A46" s="18"/>
      <c r="B46" s="92"/>
      <c r="C46" s="111"/>
      <c r="D46" s="31"/>
      <c r="E46" s="68"/>
      <c r="F46" s="30"/>
      <c r="G46" s="30"/>
      <c r="H46" s="78"/>
      <c r="I46" s="78"/>
      <c r="J46" s="78"/>
      <c r="K46" s="30"/>
      <c r="L46" s="6"/>
      <c r="M46" s="129"/>
      <c r="N46" s="129"/>
      <c r="O46" s="129"/>
      <c r="P46" s="129"/>
      <c r="Q46" s="129"/>
      <c r="R46" s="129"/>
      <c r="S46" s="130"/>
      <c r="T46" s="129"/>
      <c r="U46" s="129"/>
      <c r="V46" s="200"/>
      <c r="W46" s="200"/>
      <c r="X46" s="200"/>
      <c r="Y46" s="200"/>
      <c r="Z46" s="262"/>
      <c r="AA46" s="263"/>
      <c r="AB46" s="264"/>
      <c r="AC46" s="264"/>
      <c r="AD46" s="264"/>
      <c r="AE46" s="264"/>
      <c r="AF46" s="264"/>
      <c r="AG46" s="318"/>
      <c r="AH46" s="194"/>
      <c r="AI46" s="194"/>
      <c r="AJ46" s="312"/>
      <c r="AK46" s="312"/>
      <c r="AL46" s="316"/>
      <c r="AM46" s="312"/>
      <c r="AN46" s="312"/>
      <c r="AO46" s="312"/>
      <c r="AP46" s="265"/>
      <c r="AQ46" s="312"/>
      <c r="AR46" s="312"/>
      <c r="AS46" s="312"/>
      <c r="AT46" s="316"/>
      <c r="AU46" s="317"/>
    </row>
    <row r="47" spans="1:47" x14ac:dyDescent="0.3">
      <c r="A47" s="18"/>
      <c r="B47" s="107" t="s">
        <v>19</v>
      </c>
      <c r="C47" s="8"/>
      <c r="D47" s="9"/>
      <c r="E47" s="108"/>
      <c r="F47" s="109"/>
      <c r="G47" s="109"/>
      <c r="H47" s="110"/>
      <c r="I47" s="110"/>
      <c r="J47" s="110"/>
      <c r="K47" s="109"/>
      <c r="L47" s="6"/>
      <c r="M47" s="129"/>
      <c r="N47" s="129"/>
      <c r="O47" s="129"/>
      <c r="P47" s="129"/>
      <c r="Q47" s="129"/>
      <c r="R47" s="129"/>
      <c r="S47" s="130"/>
      <c r="T47" s="129"/>
      <c r="U47" s="129"/>
      <c r="V47" s="200"/>
      <c r="W47" s="200"/>
      <c r="X47" s="200"/>
      <c r="Y47" s="200"/>
      <c r="Z47" s="262"/>
      <c r="AA47" s="263"/>
      <c r="AB47" s="264"/>
      <c r="AC47" s="264"/>
      <c r="AD47" s="264"/>
      <c r="AE47" s="264"/>
      <c r="AF47" s="264"/>
      <c r="AG47" s="318"/>
      <c r="AH47" s="194"/>
      <c r="AI47" s="194"/>
      <c r="AJ47" s="312"/>
      <c r="AK47" s="312"/>
      <c r="AL47" s="316"/>
      <c r="AM47" s="312"/>
      <c r="AN47" s="312"/>
      <c r="AO47" s="312"/>
      <c r="AP47" s="265"/>
      <c r="AQ47" s="312"/>
      <c r="AR47" s="312"/>
      <c r="AS47" s="312"/>
      <c r="AT47" s="316"/>
      <c r="AU47" s="317"/>
    </row>
    <row r="48" spans="1:47" x14ac:dyDescent="0.3">
      <c r="A48" s="41" t="s">
        <v>5</v>
      </c>
      <c r="B48" s="59" t="s">
        <v>27</v>
      </c>
      <c r="C48" s="103"/>
      <c r="D48" s="103"/>
      <c r="E48" s="104"/>
      <c r="F48" s="105"/>
      <c r="G48" s="105"/>
      <c r="H48" s="106"/>
      <c r="I48" s="106"/>
      <c r="J48" s="106"/>
      <c r="K48" s="187"/>
      <c r="L48" s="115">
        <f>SUM(L49:L50)</f>
        <v>0</v>
      </c>
      <c r="M48" s="115"/>
      <c r="N48" s="115"/>
      <c r="O48" s="115"/>
      <c r="P48" s="115"/>
      <c r="Q48" s="115"/>
      <c r="R48" s="115"/>
      <c r="S48" s="115"/>
      <c r="T48" s="115"/>
      <c r="U48" s="115"/>
      <c r="V48" s="199"/>
      <c r="W48" s="199"/>
      <c r="X48" s="199"/>
      <c r="Y48" s="199"/>
      <c r="Z48" s="267"/>
      <c r="AA48" s="267"/>
      <c r="AB48" s="267"/>
      <c r="AC48" s="267"/>
      <c r="AD48" s="356"/>
      <c r="AE48" s="356"/>
      <c r="AF48" s="315"/>
      <c r="AG48" s="315"/>
      <c r="AH48" s="357"/>
      <c r="AI48" s="358"/>
      <c r="AJ48" s="359"/>
      <c r="AK48" s="360"/>
      <c r="AL48" s="358"/>
      <c r="AM48" s="357"/>
      <c r="AN48" s="359"/>
      <c r="AO48" s="359"/>
      <c r="AP48" s="359"/>
      <c r="AQ48" s="359"/>
      <c r="AR48" s="361"/>
      <c r="AS48" s="361"/>
      <c r="AT48" s="361"/>
      <c r="AU48" s="359"/>
    </row>
    <row r="49" spans="1:56" x14ac:dyDescent="0.3">
      <c r="A49" s="19"/>
      <c r="B49" s="93"/>
      <c r="C49" s="94"/>
      <c r="D49" s="94"/>
      <c r="E49" s="95"/>
      <c r="F49" s="32"/>
      <c r="G49" s="32"/>
      <c r="H49" s="96"/>
      <c r="I49" s="96"/>
      <c r="J49" s="96"/>
      <c r="K49" s="32"/>
      <c r="L49" s="194"/>
      <c r="M49" s="129"/>
      <c r="N49" s="129"/>
      <c r="O49" s="129"/>
      <c r="P49" s="129"/>
      <c r="Q49" s="129"/>
      <c r="R49" s="129"/>
      <c r="S49" s="130"/>
      <c r="T49" s="129"/>
      <c r="U49" s="129"/>
      <c r="V49" s="200"/>
      <c r="W49" s="200"/>
      <c r="X49" s="200"/>
      <c r="Y49" s="200"/>
      <c r="Z49" s="262"/>
      <c r="AA49" s="263"/>
      <c r="AB49" s="264"/>
      <c r="AC49" s="264"/>
      <c r="AD49" s="264"/>
      <c r="AE49" s="264"/>
      <c r="AF49" s="264"/>
      <c r="AG49" s="318"/>
      <c r="AH49" s="194"/>
      <c r="AI49" s="194"/>
      <c r="AJ49" s="312"/>
      <c r="AK49" s="312"/>
      <c r="AL49" s="312"/>
      <c r="AM49" s="312"/>
      <c r="AN49" s="312"/>
      <c r="AO49" s="312"/>
      <c r="AP49" s="312"/>
      <c r="AQ49" s="312"/>
      <c r="AR49" s="312"/>
      <c r="AS49" s="312"/>
      <c r="AT49" s="312"/>
      <c r="AU49" s="312"/>
    </row>
    <row r="50" spans="1:56" ht="29.4" thickBot="1" x14ac:dyDescent="0.35">
      <c r="A50" s="19"/>
      <c r="B50" s="97"/>
      <c r="C50" s="98"/>
      <c r="D50" s="98"/>
      <c r="E50" s="99"/>
      <c r="F50" s="100"/>
      <c r="G50" s="100"/>
      <c r="H50" s="101"/>
      <c r="I50" s="101"/>
      <c r="J50" s="101"/>
      <c r="K50" s="100"/>
      <c r="L50" s="102"/>
      <c r="M50" s="131"/>
      <c r="N50" s="131"/>
      <c r="O50" s="129"/>
      <c r="P50" s="131"/>
      <c r="Q50" s="131"/>
      <c r="R50" s="131"/>
      <c r="S50" s="132"/>
      <c r="T50" s="131"/>
      <c r="U50" s="131"/>
      <c r="V50" s="200"/>
      <c r="W50" s="200"/>
      <c r="X50" s="200"/>
      <c r="Y50" s="200"/>
      <c r="Z50" s="262"/>
      <c r="AA50" s="263"/>
      <c r="AB50" s="264"/>
      <c r="AC50" s="264"/>
      <c r="AD50" s="264"/>
      <c r="AE50" s="264"/>
      <c r="AF50" s="264"/>
      <c r="AG50" s="318"/>
      <c r="AH50" s="194"/>
      <c r="AI50" s="194"/>
      <c r="AJ50" s="312"/>
      <c r="AK50" s="312"/>
      <c r="AL50" s="312"/>
      <c r="AM50" s="312"/>
      <c r="AN50" s="312"/>
      <c r="AO50" s="312"/>
      <c r="AP50" s="312"/>
      <c r="AQ50" s="312"/>
      <c r="AR50" s="312"/>
      <c r="AS50" s="312"/>
      <c r="AT50" s="312"/>
      <c r="AU50" s="312"/>
    </row>
    <row r="51" spans="1:56" ht="29.4" thickBot="1" x14ac:dyDescent="0.35">
      <c r="A51" s="20"/>
      <c r="B51" s="445"/>
      <c r="C51" s="446"/>
      <c r="D51" s="446"/>
      <c r="E51" s="447"/>
      <c r="F51" s="447"/>
      <c r="G51" s="447"/>
      <c r="H51" s="447"/>
      <c r="I51" s="447"/>
      <c r="J51" s="447"/>
      <c r="K51" s="447"/>
      <c r="L51" s="447"/>
      <c r="M51" s="447"/>
      <c r="N51" s="447"/>
      <c r="O51" s="447"/>
      <c r="P51" s="447"/>
      <c r="Q51" s="447"/>
      <c r="R51" s="447"/>
      <c r="S51" s="447"/>
      <c r="T51" s="447"/>
      <c r="U51" s="448"/>
      <c r="V51" s="202"/>
      <c r="W51" s="202"/>
      <c r="X51" s="202"/>
      <c r="Y51" s="202"/>
      <c r="Z51" s="202"/>
      <c r="AA51" s="202"/>
      <c r="AB51" s="202"/>
      <c r="AC51" s="202"/>
      <c r="AD51" s="196"/>
      <c r="AE51" s="158"/>
      <c r="AF51" s="158"/>
      <c r="AG51" s="189"/>
      <c r="AH51" s="179"/>
      <c r="AI51" s="190"/>
      <c r="AJ51" s="188"/>
      <c r="AK51" s="193"/>
      <c r="AL51" s="190"/>
      <c r="AM51" s="256"/>
      <c r="AN51" s="157"/>
      <c r="AO51" s="195"/>
      <c r="AP51" s="195"/>
      <c r="AQ51" s="195"/>
      <c r="AR51" s="219" t="s">
        <v>136</v>
      </c>
      <c r="AS51" s="219" t="s">
        <v>191</v>
      </c>
      <c r="AT51" s="220" t="s">
        <v>137</v>
      </c>
      <c r="AU51" s="220" t="s">
        <v>190</v>
      </c>
    </row>
    <row r="52" spans="1:56" ht="36" customHeight="1" thickBot="1" x14ac:dyDescent="0.35">
      <c r="A52" s="25"/>
      <c r="B52" s="26"/>
      <c r="C52" s="26"/>
      <c r="D52" s="26"/>
      <c r="E52" s="10"/>
      <c r="F52" s="10"/>
      <c r="G52" s="10"/>
      <c r="H52" s="81"/>
      <c r="I52" s="81"/>
      <c r="J52" s="81"/>
      <c r="K52" s="81"/>
      <c r="L52" s="376" t="s">
        <v>33</v>
      </c>
      <c r="M52" s="1"/>
      <c r="N52" s="1"/>
      <c r="O52" s="1"/>
      <c r="P52" s="1"/>
      <c r="Q52" s="1"/>
      <c r="R52" s="1"/>
      <c r="S52" s="1"/>
      <c r="T52" s="1"/>
      <c r="U52" s="15"/>
      <c r="V52" s="203"/>
      <c r="W52" s="203"/>
      <c r="X52" s="203"/>
      <c r="Y52" s="203"/>
      <c r="Z52" s="203"/>
      <c r="AA52" s="203"/>
      <c r="AB52" s="203"/>
      <c r="AC52" s="203"/>
      <c r="AR52" s="221">
        <f ca="1">AE3+AE33+AE37+AE41</f>
        <v>0</v>
      </c>
      <c r="AS52" s="221">
        <f ca="1">SUM(AS3,AS33,AS37,AS41)</f>
        <v>0</v>
      </c>
      <c r="AT52" s="221">
        <f ca="1">SUM(AT3,AT33,AT37,AT41)</f>
        <v>0</v>
      </c>
      <c r="AU52" s="221">
        <f ca="1">SUM(AU3,AU33,AU37,AU41)</f>
        <v>0</v>
      </c>
    </row>
    <row r="53" spans="1:56" ht="153" customHeight="1" thickBot="1" x14ac:dyDescent="0.35">
      <c r="A53" s="21" t="s">
        <v>6</v>
      </c>
      <c r="B53" s="453" t="s">
        <v>286</v>
      </c>
      <c r="C53" s="454"/>
      <c r="D53" s="455"/>
      <c r="E53" s="13"/>
      <c r="F53" s="14"/>
      <c r="G53" s="14"/>
      <c r="H53" s="82"/>
      <c r="I53" s="82"/>
      <c r="J53" s="82"/>
      <c r="K53" s="82"/>
      <c r="L53" s="371">
        <v>7.5156000000000001</v>
      </c>
      <c r="M53" s="1"/>
      <c r="N53" s="1"/>
      <c r="O53" s="1"/>
      <c r="P53" s="1"/>
      <c r="Q53" s="1"/>
      <c r="R53" s="1"/>
      <c r="S53" s="1"/>
      <c r="T53" s="1"/>
      <c r="U53" s="1"/>
      <c r="V53" s="203"/>
      <c r="W53" s="203"/>
      <c r="X53" s="203"/>
      <c r="Y53" s="203"/>
      <c r="Z53" s="203"/>
      <c r="AA53" s="203"/>
      <c r="AB53" s="203"/>
      <c r="AC53" s="203"/>
      <c r="AG53" s="213"/>
      <c r="AH53" s="214"/>
      <c r="AI53" s="214"/>
      <c r="AJ53" s="214"/>
      <c r="AK53" s="214"/>
      <c r="AL53" s="214"/>
      <c r="AM53" s="214"/>
      <c r="AN53" s="214"/>
      <c r="AO53" s="214"/>
      <c r="AP53" s="214"/>
      <c r="AQ53" s="214"/>
      <c r="AR53" s="212"/>
      <c r="AS53" s="212"/>
      <c r="AT53" s="212"/>
      <c r="AU53" s="212"/>
    </row>
    <row r="54" spans="1:56" ht="61.5" customHeight="1" thickBot="1" x14ac:dyDescent="0.35">
      <c r="A54" s="22" t="s">
        <v>7</v>
      </c>
      <c r="B54" s="473" t="s">
        <v>83</v>
      </c>
      <c r="C54" s="465"/>
      <c r="D54" s="466"/>
      <c r="E54" s="71"/>
      <c r="F54" s="12"/>
      <c r="G54" s="12"/>
      <c r="H54" s="83"/>
      <c r="I54" s="83"/>
      <c r="J54" s="83"/>
      <c r="K54" s="83"/>
      <c r="L54" s="116">
        <f>MIN(37500,L3*0.02)</f>
        <v>0</v>
      </c>
      <c r="M54" s="15"/>
      <c r="N54" s="1"/>
      <c r="O54" s="1"/>
      <c r="P54" s="1"/>
      <c r="Q54" s="1"/>
      <c r="R54" s="1"/>
      <c r="S54" s="1"/>
      <c r="T54" s="1"/>
      <c r="U54" s="1"/>
      <c r="V54" s="203"/>
      <c r="W54" s="203"/>
      <c r="X54" s="203"/>
      <c r="Y54" s="203"/>
      <c r="Z54" s="1"/>
      <c r="AA54" s="1"/>
      <c r="AB54" s="1"/>
      <c r="AD54" s="282" t="s">
        <v>7</v>
      </c>
      <c r="AE54" s="401" t="s">
        <v>145</v>
      </c>
      <c r="AF54" s="401"/>
      <c r="AG54" s="402">
        <v>0.5</v>
      </c>
      <c r="AH54" s="403"/>
      <c r="AI54"/>
      <c r="AJ54" s="284"/>
      <c r="AK54" s="284"/>
      <c r="AL54" s="203"/>
      <c r="AR54" s="212"/>
      <c r="AS54" s="212"/>
      <c r="AT54" s="212"/>
      <c r="AY54" s="438" t="s">
        <v>138</v>
      </c>
      <c r="AZ54" s="439"/>
      <c r="BA54" s="439"/>
      <c r="BB54" s="439"/>
      <c r="BC54" s="439"/>
      <c r="BD54" s="222"/>
    </row>
    <row r="55" spans="1:56" ht="59.25" customHeight="1" thickBot="1" x14ac:dyDescent="0.35">
      <c r="A55" s="22" t="s">
        <v>8</v>
      </c>
      <c r="B55" s="464" t="s">
        <v>287</v>
      </c>
      <c r="C55" s="468"/>
      <c r="D55" s="469"/>
      <c r="E55" s="11"/>
      <c r="F55" s="12"/>
      <c r="G55" s="12"/>
      <c r="H55" s="83"/>
      <c r="I55" s="83"/>
      <c r="J55" s="83"/>
      <c r="K55" s="83"/>
      <c r="L55" s="116">
        <f>MIN(L54,L33)</f>
        <v>0</v>
      </c>
      <c r="M55" s="15"/>
      <c r="N55" s="1"/>
      <c r="O55" s="1"/>
      <c r="P55" s="1"/>
      <c r="Q55" s="1"/>
      <c r="R55" s="1"/>
      <c r="S55" s="1"/>
      <c r="T55" s="1"/>
      <c r="U55" s="191"/>
      <c r="V55" s="204"/>
      <c r="W55" s="204"/>
      <c r="X55" s="204"/>
      <c r="Y55" s="204"/>
      <c r="Z55" s="15"/>
      <c r="AA55" s="1"/>
      <c r="AB55" s="1"/>
      <c r="AD55" s="223" t="s">
        <v>8</v>
      </c>
      <c r="AE55" s="404" t="s">
        <v>208</v>
      </c>
      <c r="AF55" s="404"/>
      <c r="AG55" s="405"/>
      <c r="AH55" s="406"/>
      <c r="AI55" s="292" t="str">
        <f>IF(AG55="","",IF(AG55&lt;AH68,"NAPOMENA: Zatraženi iznos je manji od prihvatljivog iznosa za isplatu",""))</f>
        <v/>
      </c>
      <c r="AJ55" s="284"/>
      <c r="AK55" s="284"/>
      <c r="AL55" s="203"/>
      <c r="AY55" s="224" t="s">
        <v>207</v>
      </c>
      <c r="AZ55" s="273"/>
      <c r="BA55" s="225"/>
      <c r="BB55" s="226" t="s">
        <v>139</v>
      </c>
      <c r="BC55" s="227">
        <v>0.5</v>
      </c>
    </row>
    <row r="56" spans="1:56" ht="54" customHeight="1" thickBot="1" x14ac:dyDescent="0.35">
      <c r="A56" s="22" t="s">
        <v>9</v>
      </c>
      <c r="B56" s="464" t="s">
        <v>288</v>
      </c>
      <c r="C56" s="468"/>
      <c r="D56" s="469"/>
      <c r="E56" s="11"/>
      <c r="F56" s="12"/>
      <c r="G56" s="12"/>
      <c r="H56" s="83"/>
      <c r="I56" s="83"/>
      <c r="J56" s="83"/>
      <c r="K56" s="83"/>
      <c r="L56" s="116">
        <f>MIN(75000,L3*0.02)</f>
        <v>0</v>
      </c>
      <c r="M56" s="15"/>
      <c r="N56" s="1"/>
      <c r="O56" s="1"/>
      <c r="P56" s="1"/>
      <c r="Q56" s="1"/>
      <c r="R56" s="1"/>
      <c r="S56" s="1"/>
      <c r="T56" s="1"/>
      <c r="U56" s="192"/>
      <c r="V56" s="205"/>
      <c r="W56" s="205"/>
      <c r="X56" s="205"/>
      <c r="Y56" s="205"/>
      <c r="Z56" s="1"/>
      <c r="AA56" s="1"/>
      <c r="AB56" s="1"/>
      <c r="AD56" s="260" t="s">
        <v>9</v>
      </c>
      <c r="AE56" s="442" t="s">
        <v>209</v>
      </c>
      <c r="AF56" s="442"/>
      <c r="AG56" s="443">
        <f ca="1">MIN(AG55,AH68)</f>
        <v>0</v>
      </c>
      <c r="AH56" s="444"/>
      <c r="AI56" s="291"/>
      <c r="AY56" s="440"/>
      <c r="AZ56" s="441"/>
      <c r="BA56" s="222"/>
      <c r="BB56" s="228" t="s">
        <v>140</v>
      </c>
      <c r="BC56" s="228" t="s">
        <v>141</v>
      </c>
      <c r="BD56" s="222"/>
    </row>
    <row r="57" spans="1:56" ht="60.75" customHeight="1" x14ac:dyDescent="0.3">
      <c r="A57" s="22" t="s">
        <v>10</v>
      </c>
      <c r="B57" s="464" t="s">
        <v>289</v>
      </c>
      <c r="C57" s="468"/>
      <c r="D57" s="469"/>
      <c r="E57" s="11"/>
      <c r="F57" s="12"/>
      <c r="G57" s="12"/>
      <c r="H57" s="83"/>
      <c r="I57" s="83"/>
      <c r="J57" s="83"/>
      <c r="K57" s="83"/>
      <c r="L57" s="116">
        <f>MIN(L56,L37)</f>
        <v>0</v>
      </c>
      <c r="M57" s="15"/>
      <c r="N57" s="1"/>
      <c r="O57" s="1"/>
      <c r="P57" s="15"/>
      <c r="Q57" s="1"/>
      <c r="R57" s="1"/>
      <c r="S57" s="1"/>
      <c r="T57" s="1"/>
      <c r="U57" s="1"/>
      <c r="V57" s="203"/>
      <c r="W57" s="203"/>
      <c r="X57" s="203"/>
      <c r="Y57" s="203"/>
      <c r="Z57" s="1"/>
      <c r="AA57" s="1"/>
      <c r="AB57" s="1"/>
      <c r="AD57" s="223" t="s">
        <v>10</v>
      </c>
      <c r="AE57" s="404" t="s">
        <v>198</v>
      </c>
      <c r="AF57" s="404"/>
      <c r="AG57" s="405"/>
      <c r="AH57" s="406"/>
      <c r="AI57"/>
      <c r="AY57" s="229" t="s">
        <v>0</v>
      </c>
      <c r="AZ57" s="434" t="s">
        <v>142</v>
      </c>
      <c r="BA57" s="435"/>
      <c r="BB57" s="230">
        <f ca="1">U3</f>
        <v>0</v>
      </c>
      <c r="BC57" s="231">
        <v>0</v>
      </c>
      <c r="BD57" s="222"/>
    </row>
    <row r="58" spans="1:56" ht="118.5" customHeight="1" x14ac:dyDescent="0.3">
      <c r="A58" s="22" t="s">
        <v>11</v>
      </c>
      <c r="B58" s="484" t="s">
        <v>290</v>
      </c>
      <c r="C58" s="485"/>
      <c r="D58" s="486"/>
      <c r="E58" s="73"/>
      <c r="F58" s="12"/>
      <c r="G58" s="12"/>
      <c r="H58" s="83"/>
      <c r="I58" s="83"/>
      <c r="J58" s="83"/>
      <c r="K58" s="83"/>
      <c r="L58" s="116">
        <f>MIN(L3*0.1-L55-L57,L41)</f>
        <v>0</v>
      </c>
      <c r="M58" s="15"/>
      <c r="N58" s="1"/>
      <c r="O58" s="1"/>
      <c r="P58" s="1"/>
      <c r="Q58" s="1"/>
      <c r="R58" s="1"/>
      <c r="S58" s="1"/>
      <c r="T58" s="1"/>
      <c r="U58" s="1"/>
      <c r="V58" s="203"/>
      <c r="W58" s="203"/>
      <c r="X58" s="203"/>
      <c r="Y58" s="203"/>
      <c r="Z58" s="15"/>
      <c r="AA58" s="1"/>
      <c r="AB58" s="1"/>
      <c r="AD58" s="223" t="s">
        <v>11</v>
      </c>
      <c r="AE58" s="404" t="s">
        <v>150</v>
      </c>
      <c r="AF58" s="404"/>
      <c r="AG58" s="407"/>
      <c r="AH58" s="408"/>
      <c r="AY58" s="232" t="s">
        <v>1</v>
      </c>
      <c r="AZ58" s="436" t="s">
        <v>143</v>
      </c>
      <c r="BA58" s="437"/>
      <c r="BB58" s="233">
        <f>U33</f>
        <v>0</v>
      </c>
      <c r="BC58" s="234">
        <v>0</v>
      </c>
      <c r="BD58" s="222"/>
    </row>
    <row r="59" spans="1:56" ht="57.75" customHeight="1" thickBot="1" x14ac:dyDescent="0.35">
      <c r="A59" s="22" t="s">
        <v>12</v>
      </c>
      <c r="B59" s="483" t="s">
        <v>89</v>
      </c>
      <c r="C59" s="468"/>
      <c r="D59" s="469"/>
      <c r="E59" s="72"/>
      <c r="F59" s="27"/>
      <c r="G59" s="27"/>
      <c r="H59" s="84"/>
      <c r="I59" s="84"/>
      <c r="J59" s="84"/>
      <c r="K59" s="84"/>
      <c r="L59" s="116">
        <f>L55+L57+L58</f>
        <v>0</v>
      </c>
      <c r="M59" s="15"/>
      <c r="N59" s="1"/>
      <c r="O59" s="1"/>
      <c r="P59" s="1"/>
      <c r="Q59" s="1"/>
      <c r="R59" s="1"/>
      <c r="S59" s="1"/>
      <c r="T59" s="1"/>
      <c r="U59" s="1"/>
      <c r="V59" s="203"/>
      <c r="W59" s="203"/>
      <c r="X59" s="203"/>
      <c r="Y59" s="203"/>
      <c r="Z59" s="1"/>
      <c r="AA59" s="1"/>
      <c r="AB59" s="1"/>
      <c r="AD59" s="249" t="s">
        <v>12</v>
      </c>
      <c r="AE59" s="409" t="s">
        <v>104</v>
      </c>
      <c r="AF59" s="409"/>
      <c r="AG59" s="398">
        <f ca="1">SUM(AH62:AI65)*AG58</f>
        <v>0</v>
      </c>
      <c r="AH59" s="399"/>
      <c r="AY59" s="232" t="s">
        <v>2</v>
      </c>
      <c r="AZ59" s="421" t="s">
        <v>144</v>
      </c>
      <c r="BA59" s="421"/>
      <c r="BB59" s="233">
        <f>U37</f>
        <v>0</v>
      </c>
      <c r="BC59" s="234">
        <v>0</v>
      </c>
      <c r="BD59" s="222"/>
    </row>
    <row r="60" spans="1:56" ht="35.25" customHeight="1" thickBot="1" x14ac:dyDescent="0.35">
      <c r="A60" s="22" t="s">
        <v>13</v>
      </c>
      <c r="B60" s="483" t="s">
        <v>84</v>
      </c>
      <c r="C60" s="468"/>
      <c r="D60" s="469"/>
      <c r="E60" s="72"/>
      <c r="F60" s="27"/>
      <c r="G60" s="27"/>
      <c r="H60" s="84"/>
      <c r="I60" s="84"/>
      <c r="J60" s="84"/>
      <c r="K60" s="84"/>
      <c r="L60" s="116">
        <f>L3+L59</f>
        <v>0</v>
      </c>
      <c r="M60" s="15"/>
      <c r="N60" s="1"/>
      <c r="O60" s="1"/>
      <c r="P60" s="1"/>
      <c r="Q60" s="1"/>
      <c r="R60" s="1"/>
      <c r="S60" s="1"/>
      <c r="T60" s="1"/>
      <c r="U60" s="1"/>
      <c r="V60" s="203"/>
      <c r="W60" s="203"/>
      <c r="X60" s="203"/>
      <c r="Y60" s="203"/>
      <c r="Z60" s="15"/>
      <c r="AA60" s="1"/>
      <c r="AB60" s="1"/>
      <c r="AC60" s="160"/>
      <c r="AY60" s="232" t="s">
        <v>3</v>
      </c>
      <c r="AZ60" s="421" t="s">
        <v>146</v>
      </c>
      <c r="BA60" s="421"/>
      <c r="BB60" s="233">
        <f>U41</f>
        <v>0</v>
      </c>
      <c r="BC60" s="234">
        <v>0</v>
      </c>
      <c r="BD60" s="290" t="s">
        <v>206</v>
      </c>
    </row>
    <row r="61" spans="1:56" ht="172.5" customHeight="1" thickBot="1" x14ac:dyDescent="0.35">
      <c r="A61" s="22" t="s">
        <v>14</v>
      </c>
      <c r="B61" s="467" t="s">
        <v>291</v>
      </c>
      <c r="C61" s="468"/>
      <c r="D61" s="469"/>
      <c r="E61" s="74"/>
      <c r="F61" s="12"/>
      <c r="G61" s="12"/>
      <c r="H61" s="83"/>
      <c r="I61" s="83"/>
      <c r="J61" s="83"/>
      <c r="K61" s="83"/>
      <c r="L61" s="383">
        <v>0.5</v>
      </c>
      <c r="M61" s="386"/>
      <c r="N61" s="1"/>
      <c r="O61" s="1"/>
      <c r="P61" s="1"/>
      <c r="Q61" s="1"/>
      <c r="R61" s="1"/>
      <c r="S61" s="1"/>
      <c r="T61" s="1"/>
      <c r="U61" s="1"/>
      <c r="V61" s="203"/>
      <c r="W61" s="203"/>
      <c r="X61" s="203"/>
      <c r="Y61" s="203"/>
      <c r="Z61" s="1"/>
      <c r="AA61" s="1"/>
      <c r="AB61" s="1"/>
      <c r="AC61" s="160"/>
      <c r="AD61" s="259" t="s">
        <v>13</v>
      </c>
      <c r="AE61" s="410" t="s">
        <v>204</v>
      </c>
      <c r="AF61" s="410"/>
      <c r="AG61" s="410"/>
      <c r="AH61" s="393">
        <f>AK3</f>
        <v>0</v>
      </c>
      <c r="AI61" s="394"/>
      <c r="AY61" s="235" t="s">
        <v>4</v>
      </c>
      <c r="AZ61" s="413" t="s">
        <v>147</v>
      </c>
      <c r="BA61" s="413"/>
      <c r="BB61" s="236">
        <f ca="1">SUM(BB57:BB60)</f>
        <v>0</v>
      </c>
      <c r="BC61" s="237">
        <f>SUM(BC57:BC60)</f>
        <v>0</v>
      </c>
      <c r="BD61" s="237">
        <f>SUM(BD57:BD60)</f>
        <v>0</v>
      </c>
    </row>
    <row r="62" spans="1:56" ht="238.5" customHeight="1" x14ac:dyDescent="0.3">
      <c r="A62" s="22" t="s">
        <v>15</v>
      </c>
      <c r="B62" s="470" t="s">
        <v>292</v>
      </c>
      <c r="C62" s="471"/>
      <c r="D62" s="472"/>
      <c r="E62" s="456">
        <v>300000</v>
      </c>
      <c r="F62" s="457"/>
      <c r="G62" s="457"/>
      <c r="H62" s="457"/>
      <c r="I62" s="184"/>
      <c r="J62" s="184"/>
      <c r="K62" s="377"/>
      <c r="L62" s="372">
        <f>E62*L53</f>
        <v>2254680</v>
      </c>
      <c r="M62" s="1"/>
      <c r="N62" s="1"/>
      <c r="O62" s="1"/>
      <c r="P62" s="1"/>
      <c r="Q62" s="1"/>
      <c r="R62" s="1"/>
      <c r="S62" s="1"/>
      <c r="T62" s="1"/>
      <c r="U62" s="1"/>
      <c r="V62" s="203"/>
      <c r="W62" s="203"/>
      <c r="X62" s="203"/>
      <c r="Y62" s="203"/>
      <c r="Z62" s="15"/>
      <c r="AA62" s="1"/>
      <c r="AB62" s="1"/>
      <c r="AC62" s="160"/>
      <c r="AD62" s="223" t="s">
        <v>14</v>
      </c>
      <c r="AE62" s="431" t="s">
        <v>203</v>
      </c>
      <c r="AF62" s="431"/>
      <c r="AG62" s="431"/>
      <c r="AH62" s="418">
        <f ca="1">AS3</f>
        <v>0</v>
      </c>
      <c r="AI62" s="419"/>
      <c r="BD62" s="222"/>
    </row>
    <row r="63" spans="1:56" ht="45.75" customHeight="1" thickBot="1" x14ac:dyDescent="0.35">
      <c r="A63" s="22" t="s">
        <v>29</v>
      </c>
      <c r="B63" s="464" t="s">
        <v>90</v>
      </c>
      <c r="C63" s="465"/>
      <c r="D63" s="466"/>
      <c r="E63" s="73"/>
      <c r="F63" s="12"/>
      <c r="G63" s="12"/>
      <c r="H63" s="83"/>
      <c r="I63" s="83"/>
      <c r="J63" s="83"/>
      <c r="K63" s="83"/>
      <c r="L63" s="116">
        <f>5000*L53</f>
        <v>37578</v>
      </c>
      <c r="M63" s="1"/>
      <c r="N63" s="1"/>
      <c r="O63" s="1"/>
      <c r="P63" s="1"/>
      <c r="Q63" s="1"/>
      <c r="R63" s="1"/>
      <c r="S63" s="1"/>
      <c r="T63" s="1"/>
      <c r="U63" s="1"/>
      <c r="V63" s="203"/>
      <c r="W63" s="203"/>
      <c r="X63" s="203"/>
      <c r="Y63" s="203"/>
      <c r="Z63" s="1"/>
      <c r="AA63" s="1"/>
      <c r="AB63" s="1"/>
      <c r="AC63" s="160"/>
      <c r="AD63" s="223" t="s">
        <v>15</v>
      </c>
      <c r="AE63" s="417" t="s">
        <v>199</v>
      </c>
      <c r="AF63" s="417"/>
      <c r="AG63" s="417"/>
      <c r="AH63" s="418">
        <f>AS33</f>
        <v>0</v>
      </c>
      <c r="AI63" s="419"/>
      <c r="AY63" s="414" t="s">
        <v>211</v>
      </c>
      <c r="AZ63" s="415"/>
      <c r="BA63" s="238"/>
      <c r="BB63" s="239"/>
      <c r="BC63" s="222"/>
      <c r="BD63" s="222"/>
    </row>
    <row r="64" spans="1:56" ht="285" customHeight="1" thickBot="1" x14ac:dyDescent="0.35">
      <c r="A64" s="22" t="s">
        <v>16</v>
      </c>
      <c r="B64" s="464" t="s">
        <v>306</v>
      </c>
      <c r="C64" s="465"/>
      <c r="D64" s="466"/>
      <c r="E64" s="73"/>
      <c r="F64" s="12"/>
      <c r="G64" s="12"/>
      <c r="H64" s="83"/>
      <c r="I64" s="83"/>
      <c r="J64" s="83"/>
      <c r="K64" s="83"/>
      <c r="L64" s="373"/>
      <c r="M64" s="1"/>
      <c r="N64" s="1"/>
      <c r="O64" s="1"/>
      <c r="P64" s="1"/>
      <c r="Q64" s="1"/>
      <c r="R64" s="1"/>
      <c r="S64" s="1"/>
      <c r="T64" s="1"/>
      <c r="U64" s="1"/>
      <c r="V64" s="203"/>
      <c r="W64" s="203"/>
      <c r="X64" s="203"/>
      <c r="Y64" s="203"/>
      <c r="Z64" s="1"/>
      <c r="AA64" s="1"/>
      <c r="AB64" s="1"/>
      <c r="AD64" s="223" t="s">
        <v>16</v>
      </c>
      <c r="AE64" s="417" t="s">
        <v>200</v>
      </c>
      <c r="AF64" s="417"/>
      <c r="AG64" s="417"/>
      <c r="AH64" s="418">
        <f>AS37</f>
        <v>0</v>
      </c>
      <c r="AI64" s="419"/>
      <c r="AY64" s="240" t="s">
        <v>5</v>
      </c>
      <c r="AZ64" s="430" t="s">
        <v>149</v>
      </c>
      <c r="BA64" s="430"/>
      <c r="BB64" s="241"/>
      <c r="BC64" s="242"/>
      <c r="BD64" s="222"/>
    </row>
    <row r="65" spans="1:56" ht="91.5" customHeight="1" thickBot="1" x14ac:dyDescent="0.35">
      <c r="A65" s="385" t="s">
        <v>284</v>
      </c>
      <c r="B65" s="458" t="s">
        <v>293</v>
      </c>
      <c r="C65" s="459"/>
      <c r="D65" s="460"/>
      <c r="E65" s="461"/>
      <c r="F65" s="462"/>
      <c r="G65" s="462"/>
      <c r="H65" s="462"/>
      <c r="I65" s="462"/>
      <c r="J65" s="462"/>
      <c r="K65" s="463"/>
      <c r="L65" s="374"/>
      <c r="M65" s="1"/>
      <c r="N65" s="1"/>
      <c r="O65" s="1"/>
      <c r="P65" s="1"/>
      <c r="Q65" s="1"/>
      <c r="R65" s="1"/>
      <c r="S65" s="1"/>
      <c r="T65" s="1"/>
      <c r="U65" s="1"/>
      <c r="V65" s="203"/>
      <c r="W65" s="203"/>
      <c r="X65" s="203"/>
      <c r="Y65" s="203"/>
      <c r="Z65" s="1"/>
      <c r="AA65" s="1"/>
      <c r="AB65" s="1"/>
      <c r="AD65" s="249" t="s">
        <v>17</v>
      </c>
      <c r="AE65" s="420" t="s">
        <v>201</v>
      </c>
      <c r="AF65" s="420"/>
      <c r="AG65" s="420"/>
      <c r="AH65" s="398">
        <f>AS41</f>
        <v>0</v>
      </c>
      <c r="AI65" s="399"/>
      <c r="AY65" s="222"/>
      <c r="AZ65" s="222"/>
      <c r="BA65" s="222"/>
      <c r="BB65" s="243" t="s">
        <v>151</v>
      </c>
      <c r="BC65" s="243" t="s">
        <v>152</v>
      </c>
      <c r="BD65" s="243" t="s">
        <v>153</v>
      </c>
    </row>
    <row r="66" spans="1:56" ht="61.5" customHeight="1" thickBot="1" x14ac:dyDescent="0.6">
      <c r="M66" s="1"/>
      <c r="N66" s="1"/>
      <c r="O66" s="1"/>
      <c r="P66" s="1"/>
      <c r="Q66" s="1"/>
      <c r="R66" s="1"/>
      <c r="S66" s="1"/>
      <c r="T66" s="1"/>
      <c r="U66" s="1"/>
      <c r="V66" s="203"/>
      <c r="W66" s="203"/>
      <c r="X66" s="203"/>
      <c r="Y66" s="203"/>
      <c r="Z66" s="1"/>
      <c r="AA66" s="1"/>
      <c r="AB66" s="1"/>
      <c r="AD66"/>
      <c r="AE66" s="283"/>
      <c r="AF66" s="283"/>
      <c r="AG66" s="283"/>
      <c r="AH66"/>
      <c r="AI66"/>
      <c r="AY66" s="229" t="s">
        <v>6</v>
      </c>
      <c r="AZ66" s="416" t="s">
        <v>154</v>
      </c>
      <c r="BA66" s="416"/>
      <c r="BB66" s="230">
        <f>(BB64*0.02)*BC55</f>
        <v>0</v>
      </c>
      <c r="BC66" s="230">
        <f>(BB64*0.02)*BC55</f>
        <v>0</v>
      </c>
      <c r="BD66" s="231">
        <f>((BB64*BC55)*0.1-BB67-BC67)</f>
        <v>0</v>
      </c>
    </row>
    <row r="67" spans="1:56" ht="284.39999999999998" customHeight="1" x14ac:dyDescent="0.3">
      <c r="A67" s="22" t="s">
        <v>17</v>
      </c>
      <c r="B67" s="480" t="s">
        <v>308</v>
      </c>
      <c r="C67" s="481"/>
      <c r="D67" s="482"/>
      <c r="E67" s="72"/>
      <c r="F67" s="27"/>
      <c r="G67" s="27"/>
      <c r="H67" s="84"/>
      <c r="I67" s="84"/>
      <c r="J67" s="84"/>
      <c r="K67" s="84"/>
      <c r="L67" s="122">
        <f>IF(L60*L61&lt;L63,0,MIN(L60*L61,L62)-T3-T33-T37-T41)</f>
        <v>0</v>
      </c>
      <c r="M67" s="15"/>
      <c r="N67" s="1"/>
      <c r="O67" s="1"/>
      <c r="P67" s="1"/>
      <c r="Q67" s="1"/>
      <c r="R67" s="1"/>
      <c r="S67" s="1"/>
      <c r="T67" s="1"/>
      <c r="U67" s="1"/>
      <c r="V67" s="203"/>
      <c r="W67" s="203"/>
      <c r="X67" s="203"/>
      <c r="Y67" s="203"/>
      <c r="Z67" s="15"/>
      <c r="AA67" s="1"/>
      <c r="AB67" s="1"/>
      <c r="AD67" s="285" t="s">
        <v>18</v>
      </c>
      <c r="AE67" s="422" t="s">
        <v>148</v>
      </c>
      <c r="AF67" s="423"/>
      <c r="AG67" s="424"/>
      <c r="AH67" s="425">
        <f ca="1">AU3+AU33+AU37+AU41</f>
        <v>0</v>
      </c>
      <c r="AI67" s="426"/>
      <c r="AY67" s="232" t="s">
        <v>7</v>
      </c>
      <c r="AZ67" s="421" t="s">
        <v>156</v>
      </c>
      <c r="BA67" s="421"/>
      <c r="BB67" s="244">
        <f>MIN(BB66,BC58)</f>
        <v>0</v>
      </c>
      <c r="BC67" s="244">
        <f>MIN(BC66,BC59)</f>
        <v>0</v>
      </c>
      <c r="BD67" s="245">
        <f>MIN(BD66,BC60)</f>
        <v>0</v>
      </c>
    </row>
    <row r="68" spans="1:56" ht="57" customHeight="1" thickBot="1" x14ac:dyDescent="0.35">
      <c r="A68" s="22" t="s">
        <v>18</v>
      </c>
      <c r="B68" s="467" t="s">
        <v>88</v>
      </c>
      <c r="C68" s="468"/>
      <c r="D68" s="469"/>
      <c r="E68" s="73"/>
      <c r="F68" s="12"/>
      <c r="G68" s="12"/>
      <c r="H68" s="83"/>
      <c r="I68" s="83"/>
      <c r="J68" s="83"/>
      <c r="K68" s="83"/>
      <c r="L68" s="374">
        <f>Q3+Q33+Q37+Q41</f>
        <v>0</v>
      </c>
      <c r="M68" s="15"/>
      <c r="N68" s="1"/>
      <c r="O68" s="1"/>
      <c r="P68" s="1"/>
      <c r="Q68" s="1"/>
      <c r="R68" s="1"/>
      <c r="S68" s="1"/>
      <c r="T68" s="1"/>
      <c r="U68" s="1"/>
      <c r="V68" s="203"/>
      <c r="W68" s="203"/>
      <c r="X68" s="203"/>
      <c r="Y68" s="203"/>
      <c r="Z68" s="1"/>
      <c r="AA68" s="1"/>
      <c r="AB68" s="1"/>
      <c r="AD68" s="289" t="s">
        <v>25</v>
      </c>
      <c r="AE68" s="427" t="s">
        <v>105</v>
      </c>
      <c r="AF68" s="428"/>
      <c r="AG68" s="429"/>
      <c r="AH68" s="398">
        <f ca="1">AH62+AH63+AH64+AH65-AG57-AG59</f>
        <v>0</v>
      </c>
      <c r="AI68" s="399"/>
      <c r="AY68" s="246" t="s">
        <v>8</v>
      </c>
      <c r="AZ68" s="389" t="s">
        <v>157</v>
      </c>
      <c r="BA68" s="389"/>
      <c r="BB68" s="247">
        <f>BC58-BB67</f>
        <v>0</v>
      </c>
      <c r="BC68" s="247">
        <f>BC59-BC67</f>
        <v>0</v>
      </c>
      <c r="BD68" s="248">
        <f>BC60-BD67</f>
        <v>0</v>
      </c>
    </row>
    <row r="69" spans="1:56" ht="55.5" customHeight="1" thickBot="1" x14ac:dyDescent="0.35">
      <c r="A69" s="22" t="s">
        <v>25</v>
      </c>
      <c r="B69" s="477" t="s">
        <v>296</v>
      </c>
      <c r="C69" s="478"/>
      <c r="D69" s="479"/>
      <c r="E69" s="119"/>
      <c r="F69" s="120"/>
      <c r="G69" s="120"/>
      <c r="H69" s="121"/>
      <c r="I69" s="121"/>
      <c r="J69" s="121"/>
      <c r="K69" s="121"/>
      <c r="L69" s="116">
        <f>L67-L68</f>
        <v>0</v>
      </c>
      <c r="M69" s="15"/>
      <c r="N69" s="1"/>
      <c r="O69" s="1"/>
      <c r="P69" s="1"/>
      <c r="Q69" s="1"/>
      <c r="R69" s="1"/>
      <c r="S69" s="1"/>
      <c r="T69" s="1"/>
      <c r="U69" s="1"/>
      <c r="V69" s="203"/>
      <c r="W69" s="203"/>
      <c r="X69" s="203"/>
      <c r="Y69" s="203"/>
      <c r="Z69" s="1"/>
      <c r="AA69" s="1"/>
      <c r="AB69" s="1"/>
      <c r="AD69"/>
      <c r="AE69" s="283"/>
      <c r="AF69" s="283"/>
      <c r="AG69" s="283"/>
      <c r="AH69"/>
      <c r="AI69"/>
      <c r="AY69" s="222"/>
      <c r="AZ69" s="222"/>
      <c r="BA69" s="222"/>
      <c r="BB69" s="222"/>
      <c r="BC69" s="222"/>
      <c r="BD69" s="222"/>
    </row>
    <row r="70" spans="1:56" ht="34.5" customHeight="1" thickBot="1" x14ac:dyDescent="0.35">
      <c r="A70" s="22" t="s">
        <v>47</v>
      </c>
      <c r="B70" s="483" t="s">
        <v>82</v>
      </c>
      <c r="C70" s="468"/>
      <c r="D70" s="469"/>
      <c r="E70" s="72"/>
      <c r="F70" s="27"/>
      <c r="G70" s="27"/>
      <c r="H70" s="84"/>
      <c r="I70" s="84"/>
      <c r="J70" s="84"/>
      <c r="K70" s="84"/>
      <c r="L70" s="116">
        <f>ROUND((L3+L33+L37+L41+L45+L48), 2)</f>
        <v>0</v>
      </c>
      <c r="M70" s="15"/>
      <c r="N70" s="1"/>
      <c r="O70" s="1"/>
      <c r="P70" s="1"/>
      <c r="Q70" s="1"/>
      <c r="R70" s="1"/>
      <c r="S70" s="1"/>
      <c r="T70" s="1"/>
      <c r="U70" s="1"/>
      <c r="V70" s="203"/>
      <c r="W70" s="203"/>
      <c r="X70" s="203"/>
      <c r="Y70" s="203"/>
      <c r="Z70" s="1"/>
      <c r="AA70" s="1"/>
      <c r="AB70" s="1"/>
      <c r="AD70" s="282" t="s">
        <v>47</v>
      </c>
      <c r="AE70" s="390" t="s">
        <v>202</v>
      </c>
      <c r="AF70" s="391"/>
      <c r="AG70" s="392"/>
      <c r="AH70" s="393">
        <f ca="1">ROUND(AH68*0.85,2)</f>
        <v>0</v>
      </c>
      <c r="AI70" s="394"/>
      <c r="AY70" s="414" t="s">
        <v>158</v>
      </c>
      <c r="AZ70" s="415"/>
      <c r="BA70" s="222"/>
      <c r="BB70" s="222"/>
      <c r="BC70" s="222"/>
      <c r="BD70" s="222"/>
    </row>
    <row r="71" spans="1:56" ht="40.5" customHeight="1" thickBot="1" x14ac:dyDescent="0.35">
      <c r="A71" s="22" t="s">
        <v>28</v>
      </c>
      <c r="B71" s="473" t="s">
        <v>92</v>
      </c>
      <c r="C71" s="468"/>
      <c r="D71" s="469"/>
      <c r="E71" s="73"/>
      <c r="F71" s="12"/>
      <c r="G71" s="12"/>
      <c r="H71" s="83"/>
      <c r="I71" s="83"/>
      <c r="J71" s="83"/>
      <c r="K71" s="83"/>
      <c r="L71" s="116">
        <f>L70-L69</f>
        <v>0</v>
      </c>
      <c r="M71" s="15"/>
      <c r="N71" s="1"/>
      <c r="O71" s="1"/>
      <c r="P71" s="1"/>
      <c r="Q71" s="1"/>
      <c r="R71" s="1"/>
      <c r="S71" s="1"/>
      <c r="T71" s="1"/>
      <c r="U71" s="1"/>
      <c r="V71" s="203"/>
      <c r="W71" s="203"/>
      <c r="X71" s="203"/>
      <c r="Y71" s="203"/>
      <c r="Z71" s="1"/>
      <c r="AA71" s="1"/>
      <c r="AB71" s="1"/>
      <c r="AD71" s="249" t="s">
        <v>28</v>
      </c>
      <c r="AE71" s="395" t="s">
        <v>205</v>
      </c>
      <c r="AF71" s="396"/>
      <c r="AG71" s="397"/>
      <c r="AH71" s="398">
        <f ca="1">AH68-AH70</f>
        <v>0</v>
      </c>
      <c r="AI71" s="399"/>
      <c r="AY71" s="229" t="s">
        <v>9</v>
      </c>
      <c r="AZ71" s="416" t="s">
        <v>159</v>
      </c>
      <c r="BA71" s="416"/>
      <c r="BB71" s="250">
        <f>BD68+BC68+BB68</f>
        <v>0</v>
      </c>
      <c r="BC71" s="222"/>
      <c r="BD71" s="222"/>
    </row>
    <row r="72" spans="1:56" ht="44.25" customHeight="1" thickBot="1" x14ac:dyDescent="0.35">
      <c r="A72" s="22" t="s">
        <v>60</v>
      </c>
      <c r="B72" s="473" t="s">
        <v>294</v>
      </c>
      <c r="C72" s="468"/>
      <c r="D72" s="469"/>
      <c r="E72" s="73"/>
      <c r="F72" s="12"/>
      <c r="G72" s="12"/>
      <c r="H72" s="83"/>
      <c r="I72" s="83"/>
      <c r="J72" s="83"/>
      <c r="K72" s="83"/>
      <c r="L72" s="116">
        <f>ROUND((L69*0.85), 2)</f>
        <v>0</v>
      </c>
      <c r="M72" s="15"/>
      <c r="N72" s="1"/>
      <c r="O72" s="1"/>
      <c r="P72" s="1"/>
      <c r="Q72" s="1"/>
      <c r="R72" s="1"/>
      <c r="S72" s="1"/>
      <c r="T72" s="1"/>
      <c r="U72" s="1"/>
      <c r="V72" s="203"/>
      <c r="W72" s="203"/>
      <c r="X72" s="203"/>
      <c r="Y72" s="203"/>
      <c r="Z72" s="1"/>
      <c r="AA72" s="1"/>
      <c r="AB72" s="1"/>
      <c r="AC72" s="160"/>
      <c r="AD72" s="1" t="s">
        <v>155</v>
      </c>
      <c r="AJ72" s="203"/>
      <c r="AK72" s="203"/>
      <c r="AL72" s="203"/>
      <c r="AY72" s="246" t="s">
        <v>10</v>
      </c>
      <c r="AZ72" s="389" t="s">
        <v>160</v>
      </c>
      <c r="BA72" s="389"/>
      <c r="BB72" s="251"/>
      <c r="BC72" s="222"/>
      <c r="BD72" s="222"/>
    </row>
    <row r="73" spans="1:56" ht="51.75" customHeight="1" thickBot="1" x14ac:dyDescent="0.35">
      <c r="A73" s="87" t="s">
        <v>91</v>
      </c>
      <c r="B73" s="474" t="s">
        <v>295</v>
      </c>
      <c r="C73" s="475"/>
      <c r="D73" s="476"/>
      <c r="E73" s="88"/>
      <c r="F73" s="89"/>
      <c r="G73" s="89"/>
      <c r="H73" s="90"/>
      <c r="I73" s="90"/>
      <c r="J73" s="90"/>
      <c r="K73" s="90"/>
      <c r="L73" s="375">
        <f>L69-L72</f>
        <v>0</v>
      </c>
      <c r="M73" s="15"/>
      <c r="N73" s="1"/>
      <c r="O73" s="1"/>
      <c r="P73" s="1"/>
      <c r="Q73" s="1"/>
      <c r="R73" s="1"/>
      <c r="S73" s="1"/>
      <c r="T73" s="1"/>
      <c r="U73" s="1"/>
      <c r="V73" s="203"/>
      <c r="W73" s="203"/>
      <c r="X73" s="203"/>
      <c r="Y73" s="203"/>
      <c r="Z73" s="203"/>
      <c r="AA73" s="203"/>
      <c r="AB73" s="203"/>
      <c r="AC73" s="203"/>
      <c r="BC73" s="222"/>
      <c r="BD73" s="222"/>
    </row>
    <row r="74" spans="1:56" ht="60" customHeight="1" x14ac:dyDescent="0.55000000000000004">
      <c r="M74" s="137"/>
      <c r="N74" s="1"/>
      <c r="O74" s="1"/>
      <c r="P74" s="1"/>
      <c r="Q74" s="1"/>
      <c r="R74" s="1"/>
      <c r="S74" s="1"/>
      <c r="T74" s="1"/>
      <c r="U74" s="1"/>
      <c r="V74" s="203"/>
      <c r="W74" s="203"/>
      <c r="X74" s="203"/>
      <c r="Y74" s="203"/>
      <c r="Z74" s="203"/>
      <c r="AA74" s="203"/>
      <c r="AB74" s="203"/>
      <c r="AC74" s="203"/>
      <c r="AY74" s="278" t="s">
        <v>25</v>
      </c>
      <c r="AZ74" s="387" t="s">
        <v>210</v>
      </c>
      <c r="BA74" s="388"/>
      <c r="BB74" s="279"/>
    </row>
    <row r="75" spans="1:56" ht="60" customHeight="1" thickBot="1" x14ac:dyDescent="0.6">
      <c r="M75" s="137"/>
      <c r="N75" s="1"/>
      <c r="O75" s="1"/>
      <c r="P75" s="1"/>
      <c r="Q75" s="1"/>
      <c r="R75" s="1"/>
      <c r="S75" s="1"/>
      <c r="T75" s="1"/>
      <c r="U75" s="1"/>
      <c r="V75" s="203"/>
      <c r="W75" s="203"/>
      <c r="X75" s="203"/>
      <c r="Y75" s="203"/>
      <c r="Z75" s="203"/>
      <c r="AA75" s="203"/>
      <c r="AB75" s="203"/>
      <c r="AC75" s="203"/>
    </row>
    <row r="76" spans="1:56" ht="60" customHeight="1" x14ac:dyDescent="0.55000000000000004">
      <c r="M76" s="137"/>
      <c r="N76" s="1"/>
      <c r="O76" s="1"/>
      <c r="P76" s="1"/>
      <c r="Q76" s="1"/>
      <c r="R76" s="1"/>
      <c r="S76" s="1"/>
      <c r="T76" s="1"/>
      <c r="U76" s="1"/>
      <c r="V76" s="203"/>
      <c r="W76" s="203"/>
      <c r="X76" s="203"/>
      <c r="Y76" s="203"/>
      <c r="Z76" s="203"/>
      <c r="AA76" s="203"/>
      <c r="AB76" s="203"/>
      <c r="AC76" s="203"/>
      <c r="AG76" s="159"/>
      <c r="AH76" s="159"/>
      <c r="AI76" s="159"/>
      <c r="AY76" s="274" t="s">
        <v>16</v>
      </c>
      <c r="AZ76" s="411" t="s">
        <v>161</v>
      </c>
      <c r="BA76" s="411"/>
      <c r="BB76" s="231">
        <f>MIN(AZ55-BB71-BB72,BB74)</f>
        <v>0</v>
      </c>
    </row>
    <row r="77" spans="1:56" ht="60" customHeight="1" x14ac:dyDescent="0.55000000000000004">
      <c r="M77" s="137"/>
      <c r="N77" s="1"/>
      <c r="O77" s="1"/>
      <c r="P77" s="1"/>
      <c r="Q77" s="1"/>
      <c r="R77" s="1"/>
      <c r="S77" s="1"/>
      <c r="T77" s="1"/>
      <c r="U77" s="1"/>
      <c r="V77" s="203"/>
      <c r="W77" s="203"/>
      <c r="X77" s="203"/>
      <c r="Y77" s="203"/>
      <c r="Z77" s="203"/>
      <c r="AA77" s="203"/>
      <c r="AB77" s="203"/>
      <c r="AC77" s="203"/>
      <c r="AG77" s="159"/>
      <c r="AH77" s="159"/>
      <c r="AI77" s="159"/>
      <c r="AY77" s="252" t="s">
        <v>17</v>
      </c>
      <c r="AZ77" s="412" t="s">
        <v>184</v>
      </c>
      <c r="BA77" s="412"/>
      <c r="BB77" s="234">
        <f>ROUND(BB76*0.85,2)</f>
        <v>0</v>
      </c>
    </row>
    <row r="78" spans="1:56" ht="60" customHeight="1" thickBot="1" x14ac:dyDescent="0.6">
      <c r="M78" s="137"/>
      <c r="N78" s="1"/>
      <c r="O78" s="1"/>
      <c r="P78" s="1"/>
      <c r="Q78" s="1"/>
      <c r="R78" s="1"/>
      <c r="S78" s="1"/>
      <c r="T78" s="1"/>
      <c r="U78" s="1"/>
      <c r="V78" s="203"/>
      <c r="W78" s="203"/>
      <c r="X78" s="203"/>
      <c r="Y78" s="203"/>
      <c r="Z78" s="203"/>
      <c r="AA78" s="203"/>
      <c r="AB78" s="203"/>
      <c r="AC78" s="203"/>
      <c r="AG78" s="159"/>
      <c r="AH78" s="159"/>
      <c r="AI78" s="159"/>
      <c r="AY78" s="235" t="s">
        <v>18</v>
      </c>
      <c r="AZ78" s="413" t="s">
        <v>185</v>
      </c>
      <c r="BA78" s="413"/>
      <c r="BB78" s="253">
        <f>BB76-BB77</f>
        <v>0</v>
      </c>
    </row>
    <row r="79" spans="1:56" ht="29.4" thickBot="1" x14ac:dyDescent="0.6">
      <c r="M79" s="137"/>
      <c r="N79" s="135"/>
      <c r="O79" s="135"/>
      <c r="P79" s="135"/>
      <c r="Q79" s="135"/>
      <c r="R79" s="135"/>
      <c r="S79" s="136"/>
      <c r="T79" s="135"/>
      <c r="U79" s="135"/>
      <c r="V79" s="201"/>
      <c r="W79" s="201"/>
      <c r="X79" s="201"/>
      <c r="Y79" s="201"/>
      <c r="Z79" s="201"/>
      <c r="AA79" s="201"/>
      <c r="AB79" s="201"/>
      <c r="AC79" s="201"/>
      <c r="AD79" s="159"/>
      <c r="AE79" s="160"/>
      <c r="AF79" s="159"/>
      <c r="AG79" s="159"/>
      <c r="AH79" s="159"/>
      <c r="AI79" s="159"/>
      <c r="AY79" s="275"/>
      <c r="AZ79" s="276"/>
      <c r="BA79" s="276"/>
      <c r="BB79" s="277"/>
    </row>
    <row r="80" spans="1:56" x14ac:dyDescent="0.55000000000000004">
      <c r="M80" s="137"/>
      <c r="N80" s="135"/>
      <c r="O80" s="135"/>
      <c r="P80" s="135"/>
      <c r="Q80" s="135"/>
      <c r="R80" s="135"/>
      <c r="S80" s="136"/>
      <c r="T80" s="135"/>
      <c r="U80" s="135"/>
      <c r="V80" s="201"/>
      <c r="W80" s="201"/>
      <c r="X80" s="201"/>
      <c r="Y80" s="201"/>
      <c r="Z80" s="201"/>
      <c r="AA80" s="201"/>
      <c r="AB80" s="201"/>
      <c r="AC80" s="201"/>
      <c r="AD80" s="160"/>
      <c r="AE80" s="160"/>
      <c r="AF80" s="159"/>
      <c r="AG80" s="159"/>
      <c r="AH80" s="159"/>
      <c r="AI80" s="159"/>
      <c r="AY80" s="278" t="s">
        <v>25</v>
      </c>
      <c r="AZ80" s="387" t="s">
        <v>196</v>
      </c>
      <c r="BA80" s="388"/>
      <c r="BB80" s="279"/>
    </row>
    <row r="81" spans="13:54" ht="29.4" thickBot="1" x14ac:dyDescent="0.6">
      <c r="M81" s="137"/>
      <c r="N81" s="137"/>
      <c r="O81" s="137"/>
      <c r="P81" s="137"/>
      <c r="Q81" s="137"/>
      <c r="R81" s="137"/>
      <c r="S81" s="138"/>
      <c r="T81" s="137"/>
      <c r="U81" s="137"/>
      <c r="V81" s="199"/>
      <c r="W81" s="199"/>
      <c r="X81" s="199"/>
      <c r="Y81" s="199"/>
      <c r="Z81" s="199"/>
      <c r="AA81" s="199"/>
      <c r="AB81" s="199"/>
      <c r="AC81" s="199"/>
      <c r="AD81" s="160"/>
      <c r="AE81" s="159"/>
      <c r="AF81" s="159"/>
      <c r="AG81" s="159"/>
      <c r="AH81" s="159"/>
      <c r="AI81" s="159"/>
      <c r="AY81" s="280" t="s">
        <v>47</v>
      </c>
      <c r="AZ81" s="400" t="s">
        <v>197</v>
      </c>
      <c r="BA81" s="400"/>
      <c r="BB81" s="281">
        <v>1000</v>
      </c>
    </row>
    <row r="82" spans="13:54" x14ac:dyDescent="0.55000000000000004">
      <c r="M82" s="135"/>
      <c r="N82" s="135"/>
      <c r="O82" s="135"/>
      <c r="P82" s="135"/>
      <c r="Q82" s="135"/>
      <c r="R82" s="135"/>
      <c r="S82" s="136"/>
      <c r="T82" s="135"/>
      <c r="U82" s="135"/>
      <c r="V82" s="201"/>
      <c r="W82" s="201"/>
      <c r="X82" s="201"/>
      <c r="Y82" s="201"/>
      <c r="Z82" s="201"/>
      <c r="AA82" s="201"/>
      <c r="AB82" s="201"/>
      <c r="AC82" s="201"/>
      <c r="AD82" s="159"/>
      <c r="AE82" s="159"/>
      <c r="AF82" s="159"/>
      <c r="AG82" s="159"/>
      <c r="AH82" s="159"/>
      <c r="AI82" s="159"/>
    </row>
    <row r="83" spans="13:54" x14ac:dyDescent="0.55000000000000004">
      <c r="M83" s="135"/>
      <c r="N83" s="135"/>
      <c r="O83" s="135"/>
      <c r="P83" s="135"/>
      <c r="Q83" s="135"/>
      <c r="R83" s="135"/>
      <c r="S83" s="136"/>
      <c r="T83" s="135"/>
      <c r="U83" s="135"/>
      <c r="V83" s="201"/>
      <c r="W83" s="201"/>
      <c r="X83" s="201"/>
      <c r="Y83" s="201"/>
      <c r="Z83" s="201"/>
      <c r="AA83" s="201"/>
      <c r="AB83" s="201"/>
      <c r="AC83" s="201"/>
      <c r="AD83" s="159"/>
      <c r="AE83" s="159"/>
      <c r="AF83" s="159"/>
      <c r="AG83" s="159"/>
      <c r="AH83" s="159"/>
      <c r="AI83" s="159"/>
    </row>
    <row r="84" spans="13:54" x14ac:dyDescent="0.55000000000000004">
      <c r="M84" s="135"/>
      <c r="N84" s="135"/>
      <c r="O84" s="135"/>
      <c r="P84" s="135"/>
      <c r="Q84" s="135"/>
      <c r="R84" s="135"/>
      <c r="S84" s="136"/>
      <c r="T84" s="135"/>
      <c r="U84" s="135"/>
      <c r="V84" s="201"/>
      <c r="W84" s="201"/>
      <c r="X84" s="201"/>
      <c r="Y84" s="201"/>
      <c r="Z84" s="201"/>
      <c r="AA84" s="201"/>
      <c r="AB84" s="201"/>
      <c r="AC84" s="201"/>
      <c r="AD84" s="159"/>
      <c r="AE84" s="159"/>
      <c r="AF84" s="159"/>
      <c r="AG84" s="159"/>
      <c r="AH84" s="159"/>
      <c r="AI84" s="159"/>
    </row>
    <row r="85" spans="13:54" x14ac:dyDescent="0.55000000000000004">
      <c r="M85" s="135"/>
      <c r="N85" s="135"/>
      <c r="O85" s="135"/>
      <c r="P85" s="135"/>
      <c r="Q85" s="135"/>
      <c r="R85" s="135"/>
      <c r="S85" s="136"/>
      <c r="T85" s="135"/>
      <c r="U85" s="135"/>
      <c r="V85" s="201"/>
      <c r="W85" s="201"/>
      <c r="X85" s="201"/>
      <c r="Y85" s="201"/>
      <c r="Z85" s="201"/>
      <c r="AA85" s="201"/>
      <c r="AB85" s="201"/>
      <c r="AC85" s="201"/>
      <c r="AD85" s="159"/>
      <c r="AE85" s="159"/>
      <c r="AF85" s="159"/>
      <c r="AG85" s="159"/>
      <c r="AH85" s="159"/>
      <c r="AI85" s="159"/>
    </row>
    <row r="86" spans="13:54" x14ac:dyDescent="0.55000000000000004">
      <c r="M86" s="135"/>
      <c r="N86" s="135"/>
      <c r="O86" s="135"/>
      <c r="P86" s="135"/>
      <c r="Q86" s="135"/>
      <c r="R86" s="135"/>
      <c r="S86" s="136"/>
      <c r="T86" s="135"/>
      <c r="U86" s="135"/>
      <c r="V86" s="201"/>
      <c r="W86" s="201"/>
      <c r="X86" s="201"/>
      <c r="Y86" s="201"/>
      <c r="Z86" s="201"/>
      <c r="AA86" s="201"/>
      <c r="AB86" s="201"/>
      <c r="AC86" s="201"/>
      <c r="AD86" s="160"/>
      <c r="AE86" s="159"/>
      <c r="AF86" s="159"/>
      <c r="AG86" s="159"/>
      <c r="AH86" s="159"/>
      <c r="AI86" s="159"/>
    </row>
    <row r="87" spans="13:54" x14ac:dyDescent="0.55000000000000004">
      <c r="M87" s="135"/>
      <c r="N87" s="135"/>
      <c r="O87" s="135"/>
      <c r="P87" s="135"/>
      <c r="Q87" s="135"/>
      <c r="R87" s="135"/>
      <c r="S87" s="136"/>
      <c r="T87" s="135"/>
      <c r="U87" s="135"/>
      <c r="V87" s="201"/>
      <c r="W87" s="201"/>
      <c r="X87" s="201"/>
      <c r="Y87" s="201"/>
      <c r="Z87" s="201"/>
      <c r="AA87" s="201"/>
      <c r="AB87" s="201"/>
      <c r="AC87" s="201"/>
      <c r="AD87" s="159"/>
      <c r="AE87" s="159"/>
      <c r="AF87" s="159"/>
      <c r="AG87" s="159"/>
      <c r="AH87" s="159"/>
      <c r="AI87" s="159"/>
    </row>
    <row r="88" spans="13:54" x14ac:dyDescent="0.55000000000000004">
      <c r="M88" s="137"/>
      <c r="N88" s="137"/>
      <c r="O88" s="137"/>
      <c r="P88" s="137"/>
      <c r="Q88" s="137"/>
      <c r="R88" s="137"/>
      <c r="S88" s="138"/>
      <c r="T88" s="137"/>
      <c r="U88" s="137"/>
      <c r="V88" s="199"/>
      <c r="W88" s="199"/>
      <c r="X88" s="199"/>
      <c r="Y88" s="199"/>
      <c r="Z88" s="199"/>
      <c r="AA88" s="199"/>
      <c r="AB88" s="199"/>
      <c r="AC88" s="199"/>
      <c r="AD88" s="159"/>
      <c r="AE88" s="159"/>
      <c r="AF88" s="159"/>
      <c r="AG88" s="159"/>
      <c r="AH88" s="159"/>
      <c r="AI88" s="159"/>
    </row>
    <row r="89" spans="13:54" x14ac:dyDescent="0.55000000000000004">
      <c r="M89" s="139"/>
      <c r="N89" s="139"/>
      <c r="O89" s="139"/>
      <c r="P89" s="139"/>
      <c r="Q89" s="139"/>
      <c r="R89" s="139"/>
      <c r="S89" s="140"/>
      <c r="T89" s="139"/>
      <c r="U89" s="139"/>
      <c r="V89" s="206"/>
      <c r="W89" s="206"/>
      <c r="X89" s="206"/>
      <c r="Y89" s="206"/>
      <c r="Z89" s="206"/>
      <c r="AA89" s="206"/>
      <c r="AB89" s="206"/>
      <c r="AC89" s="206"/>
      <c r="AD89" s="159"/>
      <c r="AE89" s="159"/>
      <c r="AF89" s="159"/>
      <c r="AG89" s="159"/>
      <c r="AH89" s="159"/>
      <c r="AI89" s="159"/>
    </row>
    <row r="90" spans="13:54" x14ac:dyDescent="0.55000000000000004">
      <c r="M90" s="133"/>
      <c r="N90" s="133"/>
      <c r="O90" s="133"/>
      <c r="P90" s="133"/>
      <c r="Q90" s="133"/>
      <c r="R90" s="133"/>
      <c r="S90" s="134"/>
      <c r="T90" s="133"/>
      <c r="U90" s="133"/>
      <c r="V90" s="207"/>
      <c r="W90" s="207"/>
      <c r="X90" s="207"/>
      <c r="Y90" s="207"/>
      <c r="Z90" s="207"/>
      <c r="AA90" s="207"/>
      <c r="AB90" s="207"/>
      <c r="AC90" s="207"/>
      <c r="AD90" s="159"/>
      <c r="AE90" s="159"/>
      <c r="AF90" s="159"/>
      <c r="AG90" s="159"/>
      <c r="AH90" s="159"/>
      <c r="AI90" s="159"/>
    </row>
    <row r="91" spans="13:54" x14ac:dyDescent="0.55000000000000004">
      <c r="M91" s="135"/>
      <c r="N91" s="135"/>
      <c r="O91" s="135"/>
      <c r="P91" s="135"/>
      <c r="Q91" s="135"/>
      <c r="R91" s="135"/>
      <c r="S91" s="136"/>
      <c r="T91" s="135"/>
      <c r="U91" s="135"/>
      <c r="V91" s="201"/>
      <c r="W91" s="201"/>
      <c r="X91" s="201"/>
      <c r="Y91" s="201"/>
      <c r="Z91" s="201"/>
      <c r="AA91" s="201"/>
      <c r="AB91" s="201"/>
      <c r="AC91" s="201"/>
      <c r="AD91" s="159"/>
      <c r="AE91" s="159"/>
      <c r="AF91" s="159"/>
      <c r="AG91" s="159"/>
      <c r="AH91" s="159"/>
      <c r="AI91" s="159"/>
    </row>
    <row r="92" spans="13:54" x14ac:dyDescent="0.55000000000000004">
      <c r="M92" s="141"/>
      <c r="N92" s="141"/>
      <c r="O92" s="141"/>
      <c r="P92" s="141"/>
      <c r="Q92" s="141"/>
      <c r="R92" s="141"/>
      <c r="S92" s="142"/>
      <c r="T92" s="141"/>
      <c r="U92" s="141"/>
      <c r="V92" s="208"/>
      <c r="W92" s="208"/>
      <c r="X92" s="208"/>
      <c r="Y92" s="208"/>
      <c r="Z92" s="208"/>
      <c r="AA92" s="208"/>
      <c r="AB92" s="208"/>
      <c r="AC92" s="208"/>
      <c r="AD92" s="159"/>
      <c r="AE92" s="159"/>
      <c r="AF92" s="159"/>
      <c r="AG92" s="161"/>
      <c r="AH92" s="161"/>
      <c r="AI92" s="161"/>
    </row>
    <row r="93" spans="13:54" x14ac:dyDescent="0.55000000000000004">
      <c r="M93" s="141"/>
      <c r="N93" s="141"/>
      <c r="O93" s="141"/>
      <c r="P93" s="141"/>
      <c r="Q93" s="141"/>
      <c r="R93" s="141"/>
      <c r="S93" s="142"/>
      <c r="T93" s="141"/>
      <c r="U93" s="141"/>
      <c r="V93" s="208"/>
      <c r="W93" s="208"/>
      <c r="X93" s="208"/>
      <c r="Y93" s="208"/>
      <c r="Z93" s="208"/>
      <c r="AA93" s="208"/>
      <c r="AB93" s="208"/>
      <c r="AC93" s="208"/>
      <c r="AD93" s="159"/>
      <c r="AE93" s="159"/>
      <c r="AF93" s="159"/>
      <c r="AG93" s="161"/>
      <c r="AH93" s="161"/>
      <c r="AI93" s="161"/>
    </row>
    <row r="94" spans="13:54" x14ac:dyDescent="0.55000000000000004">
      <c r="M94" s="143"/>
      <c r="N94" s="143"/>
      <c r="O94" s="143"/>
      <c r="P94" s="143"/>
      <c r="Q94" s="143"/>
      <c r="R94" s="143"/>
      <c r="S94" s="144"/>
      <c r="T94" s="143"/>
      <c r="U94" s="143"/>
      <c r="V94" s="200"/>
      <c r="W94" s="200"/>
      <c r="X94" s="200"/>
      <c r="Y94" s="200"/>
      <c r="Z94" s="200"/>
      <c r="AA94" s="200"/>
      <c r="AB94" s="200"/>
      <c r="AC94" s="200"/>
      <c r="AD94" s="159"/>
      <c r="AE94" s="159"/>
      <c r="AF94" s="159"/>
      <c r="AG94" s="161"/>
      <c r="AH94" s="161"/>
      <c r="AI94" s="161"/>
    </row>
    <row r="95" spans="13:54" x14ac:dyDescent="0.55000000000000004">
      <c r="M95" s="135"/>
      <c r="N95" s="135"/>
      <c r="O95" s="135"/>
      <c r="P95" s="135"/>
      <c r="Q95" s="135"/>
      <c r="R95" s="135"/>
      <c r="S95" s="136"/>
      <c r="T95" s="135"/>
      <c r="U95" s="135"/>
      <c r="V95" s="201"/>
      <c r="W95" s="201"/>
      <c r="X95" s="201"/>
      <c r="Y95" s="201"/>
      <c r="Z95" s="201"/>
      <c r="AA95" s="201"/>
      <c r="AB95" s="201"/>
      <c r="AC95" s="201"/>
      <c r="AD95" s="161"/>
      <c r="AE95" s="161"/>
      <c r="AF95" s="161"/>
      <c r="AG95" s="161"/>
      <c r="AH95" s="161"/>
      <c r="AI95" s="161"/>
    </row>
    <row r="96" spans="13:54" x14ac:dyDescent="0.55000000000000004">
      <c r="M96" s="137"/>
      <c r="N96" s="137"/>
      <c r="O96" s="137"/>
      <c r="P96" s="137"/>
      <c r="Q96" s="137"/>
      <c r="R96" s="137"/>
      <c r="S96" s="138"/>
      <c r="T96" s="137"/>
      <c r="U96" s="137"/>
      <c r="V96" s="199"/>
      <c r="W96" s="199"/>
      <c r="X96" s="199"/>
      <c r="Y96" s="199"/>
      <c r="Z96" s="199"/>
      <c r="AA96" s="199"/>
      <c r="AB96" s="199"/>
      <c r="AC96" s="199"/>
      <c r="AD96" s="162"/>
      <c r="AE96" s="161"/>
      <c r="AF96" s="161"/>
      <c r="AG96" s="161"/>
      <c r="AH96" s="161"/>
      <c r="AI96" s="161"/>
    </row>
    <row r="97" spans="13:35" x14ac:dyDescent="0.55000000000000004">
      <c r="M97" s="135"/>
      <c r="N97" s="135"/>
      <c r="O97" s="135"/>
      <c r="P97" s="135"/>
      <c r="Q97" s="135"/>
      <c r="R97" s="135"/>
      <c r="S97" s="136"/>
      <c r="T97" s="135"/>
      <c r="U97" s="135"/>
      <c r="V97" s="201"/>
      <c r="W97" s="201"/>
      <c r="X97" s="201"/>
      <c r="Y97" s="201"/>
      <c r="Z97" s="201"/>
      <c r="AA97" s="201"/>
      <c r="AB97" s="201"/>
      <c r="AC97" s="201"/>
      <c r="AD97" s="161"/>
      <c r="AE97" s="161"/>
      <c r="AF97" s="161"/>
      <c r="AG97" s="161"/>
      <c r="AH97" s="161"/>
      <c r="AI97" s="161"/>
    </row>
    <row r="98" spans="13:35" x14ac:dyDescent="0.55000000000000004">
      <c r="M98" s="135"/>
      <c r="N98" s="135"/>
      <c r="O98" s="135"/>
      <c r="P98" s="135"/>
      <c r="Q98" s="135"/>
      <c r="R98" s="135"/>
      <c r="S98" s="136"/>
      <c r="T98" s="135"/>
      <c r="U98" s="135"/>
      <c r="V98" s="201"/>
      <c r="W98" s="201"/>
      <c r="X98" s="201"/>
      <c r="Y98" s="201"/>
      <c r="Z98" s="201"/>
      <c r="AA98" s="201"/>
      <c r="AB98" s="201"/>
      <c r="AC98" s="201"/>
      <c r="AD98" s="162"/>
      <c r="AE98" s="161"/>
      <c r="AF98" s="161"/>
      <c r="AG98" s="159"/>
      <c r="AH98" s="159"/>
      <c r="AI98" s="159"/>
    </row>
    <row r="99" spans="13:35" x14ac:dyDescent="0.55000000000000004">
      <c r="M99" s="135"/>
      <c r="N99" s="135"/>
      <c r="O99" s="135"/>
      <c r="P99" s="135"/>
      <c r="Q99" s="135"/>
      <c r="R99" s="135"/>
      <c r="S99" s="136"/>
      <c r="T99" s="135"/>
      <c r="U99" s="135"/>
      <c r="V99" s="201"/>
      <c r="W99" s="201"/>
      <c r="X99" s="201"/>
      <c r="Y99" s="201"/>
      <c r="Z99" s="201"/>
      <c r="AA99" s="201"/>
      <c r="AB99" s="201"/>
      <c r="AC99" s="201"/>
      <c r="AD99" s="159"/>
      <c r="AE99" s="161"/>
      <c r="AF99" s="161"/>
      <c r="AG99" s="161"/>
      <c r="AH99" s="161"/>
      <c r="AI99" s="161"/>
    </row>
    <row r="100" spans="13:35" x14ac:dyDescent="0.55000000000000004">
      <c r="M100" s="145"/>
      <c r="N100" s="145"/>
      <c r="O100" s="145"/>
      <c r="P100" s="145"/>
      <c r="Q100" s="145"/>
      <c r="R100" s="145"/>
      <c r="S100" s="146"/>
      <c r="T100" s="145"/>
      <c r="U100" s="145"/>
      <c r="V100" s="209"/>
      <c r="W100" s="209"/>
      <c r="X100" s="209"/>
      <c r="Y100" s="209"/>
      <c r="Z100" s="209"/>
      <c r="AA100" s="209"/>
      <c r="AB100" s="209"/>
      <c r="AC100" s="209"/>
      <c r="AD100" s="161"/>
      <c r="AE100" s="161"/>
      <c r="AF100" s="161"/>
      <c r="AG100" s="159"/>
      <c r="AH100" s="159"/>
      <c r="AI100" s="159"/>
    </row>
    <row r="101" spans="13:35" x14ac:dyDescent="0.55000000000000004">
      <c r="M101" s="143"/>
      <c r="N101" s="143"/>
      <c r="O101" s="143"/>
      <c r="P101" s="143"/>
      <c r="Q101" s="143"/>
      <c r="R101" s="143"/>
      <c r="S101" s="144"/>
      <c r="T101" s="143"/>
      <c r="U101" s="143"/>
      <c r="V101" s="200"/>
      <c r="W101" s="200"/>
      <c r="X101" s="200"/>
      <c r="Y101" s="200"/>
      <c r="Z101" s="200"/>
      <c r="AA101" s="200"/>
      <c r="AB101" s="200"/>
      <c r="AC101" s="200"/>
      <c r="AD101" s="159"/>
      <c r="AE101" s="159"/>
      <c r="AF101" s="159"/>
      <c r="AG101" s="159"/>
      <c r="AH101" s="159"/>
      <c r="AI101" s="159"/>
    </row>
    <row r="102" spans="13:35" x14ac:dyDescent="0.55000000000000004">
      <c r="M102" s="136"/>
      <c r="N102" s="136"/>
      <c r="O102" s="136"/>
      <c r="P102" s="136"/>
      <c r="Q102" s="136"/>
      <c r="R102" s="136"/>
      <c r="S102" s="136"/>
      <c r="T102" s="136"/>
      <c r="U102" s="136"/>
      <c r="V102" s="210"/>
      <c r="W102" s="210"/>
      <c r="X102" s="210"/>
      <c r="Y102" s="210"/>
      <c r="Z102" s="210"/>
      <c r="AA102" s="210"/>
      <c r="AB102" s="210"/>
      <c r="AC102" s="210"/>
      <c r="AD102" s="161"/>
      <c r="AE102" s="161"/>
      <c r="AF102" s="161"/>
      <c r="AG102" s="159"/>
      <c r="AH102" s="159"/>
      <c r="AI102" s="159"/>
    </row>
    <row r="103" spans="13:35" x14ac:dyDescent="0.55000000000000004">
      <c r="M103" s="143"/>
      <c r="N103" s="143"/>
      <c r="O103" s="143"/>
      <c r="P103" s="143"/>
      <c r="Q103" s="143"/>
      <c r="R103" s="143"/>
      <c r="S103" s="144"/>
      <c r="T103" s="143"/>
      <c r="U103" s="143"/>
      <c r="V103" s="200"/>
      <c r="W103" s="200"/>
      <c r="X103" s="200"/>
      <c r="Y103" s="200"/>
      <c r="Z103" s="200"/>
      <c r="AA103" s="200"/>
      <c r="AB103" s="200"/>
      <c r="AC103" s="200"/>
      <c r="AD103" s="159"/>
      <c r="AE103" s="159"/>
      <c r="AF103" s="159"/>
      <c r="AG103" s="159"/>
      <c r="AH103" s="159"/>
      <c r="AI103" s="159"/>
    </row>
    <row r="104" spans="13:35" x14ac:dyDescent="0.55000000000000004">
      <c r="M104" s="136"/>
      <c r="N104" s="136"/>
      <c r="O104" s="136"/>
      <c r="P104" s="136"/>
      <c r="Q104" s="136"/>
      <c r="R104" s="136"/>
      <c r="S104" s="136"/>
      <c r="T104" s="136"/>
      <c r="U104" s="136"/>
      <c r="V104" s="210"/>
      <c r="W104" s="210"/>
      <c r="X104" s="210"/>
      <c r="Y104" s="210"/>
      <c r="Z104" s="210"/>
      <c r="AA104" s="210"/>
      <c r="AB104" s="210"/>
      <c r="AC104" s="210"/>
      <c r="AD104" s="159"/>
      <c r="AE104" s="159"/>
      <c r="AF104" s="159"/>
      <c r="AG104" s="159"/>
      <c r="AH104" s="159"/>
      <c r="AI104" s="159"/>
    </row>
    <row r="105" spans="13:35" x14ac:dyDescent="0.55000000000000004">
      <c r="M105" s="143"/>
      <c r="N105" s="143"/>
      <c r="O105" s="143"/>
      <c r="P105" s="143"/>
      <c r="Q105" s="143"/>
      <c r="R105" s="143"/>
      <c r="S105" s="144"/>
      <c r="T105" s="143"/>
      <c r="U105" s="143"/>
      <c r="V105" s="200"/>
      <c r="W105" s="200"/>
      <c r="X105" s="200"/>
      <c r="Y105" s="200"/>
      <c r="Z105" s="200"/>
      <c r="AA105" s="200"/>
      <c r="AB105" s="200"/>
      <c r="AC105" s="200"/>
      <c r="AD105" s="159"/>
      <c r="AE105" s="159"/>
      <c r="AF105" s="159"/>
      <c r="AG105" s="159"/>
      <c r="AH105" s="159"/>
      <c r="AI105" s="159"/>
    </row>
    <row r="106" spans="13:35" x14ac:dyDescent="0.55000000000000004">
      <c r="M106" s="136"/>
      <c r="N106" s="136"/>
      <c r="O106" s="136"/>
      <c r="P106" s="136"/>
      <c r="Q106" s="136"/>
      <c r="R106" s="136"/>
      <c r="S106" s="136"/>
      <c r="T106" s="136"/>
      <c r="U106" s="136"/>
      <c r="V106" s="210"/>
      <c r="W106" s="210"/>
      <c r="X106" s="210"/>
      <c r="Y106" s="210"/>
      <c r="Z106" s="210"/>
      <c r="AA106" s="210"/>
      <c r="AB106" s="210"/>
      <c r="AC106" s="210"/>
      <c r="AD106" s="159"/>
      <c r="AE106" s="159"/>
      <c r="AF106" s="159"/>
    </row>
    <row r="107" spans="13:35" x14ac:dyDescent="0.55000000000000004">
      <c r="M107" s="143"/>
      <c r="N107" s="143"/>
      <c r="O107" s="143"/>
      <c r="P107" s="143"/>
      <c r="Q107" s="143"/>
      <c r="R107" s="143"/>
      <c r="S107" s="144"/>
      <c r="T107" s="143"/>
      <c r="U107" s="143"/>
      <c r="V107" s="200"/>
      <c r="W107" s="200"/>
      <c r="X107" s="200"/>
      <c r="Y107" s="200"/>
      <c r="Z107" s="200"/>
      <c r="AA107" s="200"/>
      <c r="AB107" s="200"/>
      <c r="AC107" s="200"/>
      <c r="AD107" s="159"/>
      <c r="AE107" s="159"/>
      <c r="AF107" s="159"/>
    </row>
    <row r="108" spans="13:35" x14ac:dyDescent="0.55000000000000004">
      <c r="M108" s="136"/>
      <c r="N108" s="136"/>
      <c r="O108" s="136"/>
      <c r="P108" s="136"/>
      <c r="Q108" s="136"/>
      <c r="R108" s="136"/>
      <c r="S108" s="136"/>
      <c r="T108" s="136"/>
      <c r="U108" s="136"/>
      <c r="V108" s="210"/>
      <c r="W108" s="210"/>
      <c r="X108" s="210"/>
      <c r="Y108" s="210"/>
      <c r="Z108" s="210"/>
      <c r="AA108" s="210"/>
      <c r="AB108" s="210"/>
      <c r="AC108" s="210"/>
      <c r="AD108" s="159"/>
      <c r="AE108" s="159"/>
      <c r="AF108" s="159"/>
    </row>
    <row r="109" spans="13:35" x14ac:dyDescent="0.55000000000000004">
      <c r="M109" s="143"/>
      <c r="N109" s="143"/>
      <c r="O109" s="143"/>
      <c r="P109" s="143"/>
      <c r="Q109" s="143"/>
      <c r="R109" s="143"/>
      <c r="S109" s="144"/>
      <c r="T109" s="143"/>
      <c r="U109" s="143"/>
      <c r="V109" s="200"/>
      <c r="W109" s="200"/>
      <c r="X109" s="200"/>
      <c r="Y109" s="200"/>
      <c r="Z109" s="200"/>
      <c r="AA109" s="200"/>
      <c r="AB109" s="200"/>
      <c r="AC109" s="200"/>
    </row>
    <row r="110" spans="13:35" x14ac:dyDescent="0.55000000000000004">
      <c r="M110" s="136"/>
      <c r="N110" s="136"/>
      <c r="O110" s="136"/>
      <c r="P110" s="136"/>
      <c r="Q110" s="136"/>
      <c r="R110" s="136"/>
      <c r="S110" s="136"/>
      <c r="T110" s="136"/>
      <c r="U110" s="136"/>
      <c r="V110" s="210"/>
      <c r="W110" s="210"/>
      <c r="X110" s="210"/>
      <c r="Y110" s="210"/>
      <c r="Z110" s="210"/>
      <c r="AA110" s="210"/>
      <c r="AB110" s="210"/>
      <c r="AC110" s="210"/>
    </row>
  </sheetData>
  <sheetProtection formatCells="0" insertRows="0"/>
  <mergeCells count="77">
    <mergeCell ref="B60:D60"/>
    <mergeCell ref="B68:D68"/>
    <mergeCell ref="B73:D73"/>
    <mergeCell ref="B69:D69"/>
    <mergeCell ref="B67:D67"/>
    <mergeCell ref="B70:D70"/>
    <mergeCell ref="B71:D71"/>
    <mergeCell ref="B72:D72"/>
    <mergeCell ref="B51:U51"/>
    <mergeCell ref="E1:U1"/>
    <mergeCell ref="B53:D53"/>
    <mergeCell ref="E62:H62"/>
    <mergeCell ref="B65:D65"/>
    <mergeCell ref="E65:K65"/>
    <mergeCell ref="B64:D64"/>
    <mergeCell ref="B61:D61"/>
    <mergeCell ref="B63:D63"/>
    <mergeCell ref="B62:D62"/>
    <mergeCell ref="B54:D54"/>
    <mergeCell ref="B55:D55"/>
    <mergeCell ref="B56:D56"/>
    <mergeCell ref="B57:D57"/>
    <mergeCell ref="B58:D58"/>
    <mergeCell ref="B59:D59"/>
    <mergeCell ref="AE1:AF1"/>
    <mergeCell ref="AG1:AR1"/>
    <mergeCell ref="AZ57:BA57"/>
    <mergeCell ref="AZ58:BA58"/>
    <mergeCell ref="AZ59:BA59"/>
    <mergeCell ref="AY54:BC54"/>
    <mergeCell ref="AY56:AZ56"/>
    <mergeCell ref="AE57:AF57"/>
    <mergeCell ref="AG57:AH57"/>
    <mergeCell ref="AE56:AF56"/>
    <mergeCell ref="AG56:AH56"/>
    <mergeCell ref="AY63:AZ63"/>
    <mergeCell ref="AZ64:BA64"/>
    <mergeCell ref="AE63:AG63"/>
    <mergeCell ref="AH63:AI63"/>
    <mergeCell ref="AZ60:BA60"/>
    <mergeCell ref="AZ61:BA61"/>
    <mergeCell ref="AE62:AG62"/>
    <mergeCell ref="AH62:AI62"/>
    <mergeCell ref="AH68:AI68"/>
    <mergeCell ref="AZ66:BA66"/>
    <mergeCell ref="AE64:AG64"/>
    <mergeCell ref="AH64:AI64"/>
    <mergeCell ref="AE65:AG65"/>
    <mergeCell ref="AH65:AI65"/>
    <mergeCell ref="AZ67:BA67"/>
    <mergeCell ref="AZ68:BA68"/>
    <mergeCell ref="AE67:AG67"/>
    <mergeCell ref="AH67:AI67"/>
    <mergeCell ref="AE68:AG68"/>
    <mergeCell ref="AZ81:BA81"/>
    <mergeCell ref="AE54:AF54"/>
    <mergeCell ref="AG54:AH54"/>
    <mergeCell ref="AE55:AF55"/>
    <mergeCell ref="AG55:AH55"/>
    <mergeCell ref="AE58:AF58"/>
    <mergeCell ref="AG58:AH58"/>
    <mergeCell ref="AE59:AF59"/>
    <mergeCell ref="AG59:AH59"/>
    <mergeCell ref="AE61:AG61"/>
    <mergeCell ref="AH61:AI61"/>
    <mergeCell ref="AZ76:BA76"/>
    <mergeCell ref="AZ77:BA77"/>
    <mergeCell ref="AZ78:BA78"/>
    <mergeCell ref="AY70:AZ70"/>
    <mergeCell ref="AZ71:BA71"/>
    <mergeCell ref="AZ80:BA80"/>
    <mergeCell ref="AZ72:BA72"/>
    <mergeCell ref="AE70:AG70"/>
    <mergeCell ref="AH70:AI70"/>
    <mergeCell ref="AE71:AG71"/>
    <mergeCell ref="AH71:AI71"/>
    <mergeCell ref="AZ74:BA74"/>
  </mergeCells>
  <dataValidations xWindow="881" yWindow="190" count="2">
    <dataValidation type="list" allowBlank="1" showInputMessage="1" showErrorMessage="1" sqref="BC55 L61" xr:uid="{00000000-0002-0000-0000-000000000000}">
      <formula1>"50%,70%"</formula1>
    </dataValidation>
    <dataValidation type="list" allowBlank="1" showInputMessage="1" showErrorMessage="1" sqref="E62:H62" xr:uid="{00000000-0002-0000-0000-000001000000}">
      <formula1>"100000,300000"</formula1>
    </dataValidation>
  </dataValidations>
  <pageMargins left="0.70866141732283472" right="0.70866141732283472" top="0.74803149606299213" bottom="0.74803149606299213" header="0.31496062992125984" footer="0.31496062992125984"/>
  <pageSetup scale="30" orientation="landscape" r:id="rId1"/>
  <rowBreaks count="3" manualBreakCount="3">
    <brk id="36" max="25" man="1"/>
    <brk id="57" max="25" man="1"/>
    <brk id="64" max="25" man="1"/>
  </rowBreaks>
  <colBreaks count="1" manualBreakCount="1">
    <brk id="29" max="71" man="1"/>
  </colBreaks>
  <legacyDrawing r:id="rId2"/>
  <extLst>
    <ext xmlns:x14="http://schemas.microsoft.com/office/spreadsheetml/2009/9/main" uri="{CCE6A557-97BC-4b89-ADB6-D9C93CAAB3DF}">
      <x14:dataValidations xmlns:xm="http://schemas.microsoft.com/office/excel/2006/main" xWindow="881" yWindow="190" count="8">
        <x14:dataValidation type="list" allowBlank="1" showInputMessage="1" showErrorMessage="1" xr:uid="{00000000-0002-0000-0000-000006000000}">
          <x14:formula1>
            <xm:f>LPT!$B$10:$B$15</xm:f>
          </x14:formula1>
          <xm:sqref>B6:B11</xm:sqref>
        </x14:dataValidation>
        <x14:dataValidation type="list" allowBlank="1" showInputMessage="1" showErrorMessage="1" xr:uid="{00000000-0002-0000-0000-000007000000}">
          <x14:formula1>
            <xm:f>LPT!$B$17:$B$19</xm:f>
          </x14:formula1>
          <xm:sqref>B13:B20</xm:sqref>
        </x14:dataValidation>
        <x14:dataValidation type="list" allowBlank="1" showInputMessage="1" showErrorMessage="1" xr:uid="{00000000-0002-0000-0000-000008000000}">
          <x14:formula1>
            <xm:f>LPT!$B$21:$B$40</xm:f>
          </x14:formula1>
          <xm:sqref>B22:B26</xm:sqref>
        </x14:dataValidation>
        <x14:dataValidation type="list" allowBlank="1" showInputMessage="1" showErrorMessage="1" xr:uid="{00000000-0002-0000-0000-000002000000}">
          <x14:formula1>
            <xm:f>LPT!$B$48:$B$52</xm:f>
          </x14:formula1>
          <xm:sqref>B31:B32</xm:sqref>
        </x14:dataValidation>
        <x14:dataValidation type="list" allowBlank="1" showInputMessage="1" showErrorMessage="1" xr:uid="{00000000-0002-0000-0000-000003000000}">
          <x14:formula1>
            <xm:f>LPT!$B$44</xm:f>
          </x14:formula1>
          <xm:sqref>B34:B36</xm:sqref>
        </x14:dataValidation>
        <x14:dataValidation type="list" allowBlank="1" showInputMessage="1" showErrorMessage="1" xr:uid="{00000000-0002-0000-0000-000004000000}">
          <x14:formula1>
            <xm:f>LPT!$B$45</xm:f>
          </x14:formula1>
          <xm:sqref>B38:B40</xm:sqref>
        </x14:dataValidation>
        <x14:dataValidation type="list" allowBlank="1" showInputMessage="1" showErrorMessage="1" xr:uid="{00000000-0002-0000-0000-000005000000}">
          <x14:formula1>
            <xm:f>LPT!$B$46</xm:f>
          </x14:formula1>
          <xm:sqref>B42:B44</xm:sqref>
        </x14:dataValidation>
        <x14:dataValidation type="list" allowBlank="1" showInputMessage="1" showErrorMessage="1" xr:uid="{6FB160E8-E990-46F4-BD01-97B85EB253F7}">
          <x14:formula1>
            <xm:f>LPT!$B$42</xm:f>
          </x14:formula1>
          <xm:sqref>B28:B29</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D23"/>
  <sheetViews>
    <sheetView workbookViewId="0">
      <selection activeCell="M19" sqref="M19"/>
    </sheetView>
  </sheetViews>
  <sheetFormatPr defaultRowHeight="14.4" x14ac:dyDescent="0.3"/>
  <cols>
    <col min="2" max="2" width="58.109375" customWidth="1"/>
    <col min="3" max="4" width="9.109375" style="34"/>
  </cols>
  <sheetData>
    <row r="1" spans="1:4" ht="42.75" customHeight="1" x14ac:dyDescent="0.3">
      <c r="A1" s="35"/>
      <c r="B1" s="47" t="s">
        <v>70</v>
      </c>
      <c r="C1" s="36"/>
      <c r="D1" s="36"/>
    </row>
    <row r="2" spans="1:4" x14ac:dyDescent="0.3">
      <c r="A2" s="35"/>
      <c r="B2" s="40" t="s">
        <v>48</v>
      </c>
      <c r="C2" s="37"/>
      <c r="D2" s="37"/>
    </row>
    <row r="3" spans="1:4" ht="27" customHeight="1" x14ac:dyDescent="0.3">
      <c r="A3" s="35"/>
      <c r="B3" s="38" t="s">
        <v>72</v>
      </c>
      <c r="C3" s="37" t="s">
        <v>40</v>
      </c>
      <c r="D3" s="37" t="s">
        <v>38</v>
      </c>
    </row>
    <row r="4" spans="1:4" x14ac:dyDescent="0.3">
      <c r="A4" s="35"/>
      <c r="B4" s="38" t="s">
        <v>73</v>
      </c>
      <c r="C4" s="37" t="s">
        <v>40</v>
      </c>
      <c r="D4" s="37" t="s">
        <v>38</v>
      </c>
    </row>
    <row r="5" spans="1:4" x14ac:dyDescent="0.3">
      <c r="A5" s="35"/>
      <c r="B5" s="40" t="s">
        <v>39</v>
      </c>
      <c r="C5" s="37"/>
      <c r="D5" s="37"/>
    </row>
    <row r="6" spans="1:4" x14ac:dyDescent="0.3">
      <c r="A6" s="35"/>
      <c r="B6" s="38" t="s">
        <v>74</v>
      </c>
      <c r="C6" s="37" t="s">
        <v>40</v>
      </c>
      <c r="D6" s="37" t="s">
        <v>38</v>
      </c>
    </row>
    <row r="7" spans="1:4" x14ac:dyDescent="0.3">
      <c r="A7" s="35"/>
      <c r="B7" s="38" t="s">
        <v>75</v>
      </c>
      <c r="C7" s="37" t="s">
        <v>40</v>
      </c>
      <c r="D7" s="37" t="s">
        <v>38</v>
      </c>
    </row>
    <row r="8" spans="1:4" x14ac:dyDescent="0.3">
      <c r="A8" s="35"/>
      <c r="B8" s="38" t="s">
        <v>76</v>
      </c>
      <c r="C8" s="37" t="s">
        <v>40</v>
      </c>
      <c r="D8" s="37" t="s">
        <v>38</v>
      </c>
    </row>
    <row r="9" spans="1:4" x14ac:dyDescent="0.3">
      <c r="A9" s="35"/>
      <c r="B9" s="38" t="s">
        <v>77</v>
      </c>
      <c r="C9" s="37" t="s">
        <v>40</v>
      </c>
      <c r="D9" s="37" t="s">
        <v>38</v>
      </c>
    </row>
    <row r="10" spans="1:4" ht="41.4" x14ac:dyDescent="0.3">
      <c r="A10" s="35"/>
      <c r="B10" s="47" t="s">
        <v>71</v>
      </c>
      <c r="C10" s="37"/>
      <c r="D10" s="37"/>
    </row>
    <row r="11" spans="1:4" x14ac:dyDescent="0.3">
      <c r="A11" s="35"/>
      <c r="B11" s="38" t="s">
        <v>78</v>
      </c>
      <c r="C11" s="37" t="s">
        <v>40</v>
      </c>
      <c r="D11" s="37" t="s">
        <v>38</v>
      </c>
    </row>
    <row r="12" spans="1:4" x14ac:dyDescent="0.3">
      <c r="A12" s="35"/>
      <c r="B12" s="38" t="s">
        <v>79</v>
      </c>
      <c r="C12" s="37" t="s">
        <v>40</v>
      </c>
      <c r="D12" s="37" t="s">
        <v>81</v>
      </c>
    </row>
    <row r="13" spans="1:4" x14ac:dyDescent="0.3">
      <c r="A13" s="35"/>
      <c r="B13" s="38" t="s">
        <v>80</v>
      </c>
      <c r="C13" s="37" t="s">
        <v>40</v>
      </c>
      <c r="D13" s="37" t="s">
        <v>81</v>
      </c>
    </row>
    <row r="14" spans="1:4" x14ac:dyDescent="0.3">
      <c r="A14" s="35"/>
      <c r="B14" s="47" t="s">
        <v>49</v>
      </c>
      <c r="C14" s="39"/>
      <c r="D14" s="39"/>
    </row>
    <row r="15" spans="1:4" x14ac:dyDescent="0.3">
      <c r="A15" s="35"/>
      <c r="B15" s="38" t="s">
        <v>50</v>
      </c>
      <c r="C15" s="39"/>
      <c r="D15" s="39"/>
    </row>
    <row r="16" spans="1:4" x14ac:dyDescent="0.3">
      <c r="A16" s="35"/>
      <c r="B16" s="38" t="s">
        <v>51</v>
      </c>
      <c r="C16" s="39"/>
      <c r="D16" s="39"/>
    </row>
    <row r="17" spans="1:4" x14ac:dyDescent="0.3">
      <c r="A17" s="35"/>
      <c r="B17" s="38" t="s">
        <v>58</v>
      </c>
      <c r="C17" s="39"/>
      <c r="D17" s="39"/>
    </row>
    <row r="18" spans="1:4" x14ac:dyDescent="0.3">
      <c r="A18" s="35"/>
      <c r="B18" s="47" t="s">
        <v>52</v>
      </c>
      <c r="C18" s="39"/>
      <c r="D18" s="39"/>
    </row>
    <row r="19" spans="1:4" x14ac:dyDescent="0.3">
      <c r="A19" s="35"/>
      <c r="B19" s="38" t="s">
        <v>53</v>
      </c>
      <c r="C19" s="39"/>
      <c r="D19" s="39"/>
    </row>
    <row r="20" spans="1:4" x14ac:dyDescent="0.3">
      <c r="A20" s="35"/>
      <c r="B20" s="38" t="s">
        <v>54</v>
      </c>
      <c r="C20" s="39"/>
      <c r="D20" s="39"/>
    </row>
    <row r="21" spans="1:4" x14ac:dyDescent="0.3">
      <c r="A21" s="35"/>
      <c r="B21" s="38" t="s">
        <v>55</v>
      </c>
      <c r="C21" s="39"/>
      <c r="D21" s="39"/>
    </row>
    <row r="22" spans="1:4" x14ac:dyDescent="0.3">
      <c r="A22" s="35"/>
      <c r="B22" s="38" t="s">
        <v>56</v>
      </c>
      <c r="C22" s="39"/>
      <c r="D22" s="39"/>
    </row>
    <row r="23" spans="1:4" x14ac:dyDescent="0.3">
      <c r="A23" s="35"/>
      <c r="B23" s="38" t="s">
        <v>57</v>
      </c>
      <c r="C23" s="39"/>
      <c r="D23" s="39"/>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dimension ref="A1:A2"/>
  <sheetViews>
    <sheetView workbookViewId="0">
      <selection activeCell="A3" sqref="A3"/>
    </sheetView>
  </sheetViews>
  <sheetFormatPr defaultRowHeight="14.4" x14ac:dyDescent="0.3"/>
  <cols>
    <col min="1" max="1" width="11.6640625" style="33" bestFit="1" customWidth="1"/>
  </cols>
  <sheetData>
    <row r="1" spans="1:1" x14ac:dyDescent="0.3">
      <c r="A1" s="33">
        <v>100000</v>
      </c>
    </row>
    <row r="2" spans="1:1" x14ac:dyDescent="0.3">
      <c r="A2" s="33">
        <v>300000</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6"/>
  <dimension ref="A1:C8"/>
  <sheetViews>
    <sheetView workbookViewId="0">
      <selection activeCell="C3" sqref="C3"/>
    </sheetView>
  </sheetViews>
  <sheetFormatPr defaultRowHeight="14.4" x14ac:dyDescent="0.3"/>
  <cols>
    <col min="2" max="2" width="75.109375" customWidth="1"/>
    <col min="3" max="3" width="17.44140625" style="33" customWidth="1"/>
  </cols>
  <sheetData>
    <row r="1" spans="1:3" x14ac:dyDescent="0.3">
      <c r="B1" s="86" t="s">
        <v>66</v>
      </c>
    </row>
    <row r="2" spans="1:3" x14ac:dyDescent="0.3">
      <c r="A2" t="s">
        <v>0</v>
      </c>
      <c r="B2" t="s">
        <v>64</v>
      </c>
      <c r="C2" s="33">
        <f>TTIP!L60*TTIP!L61</f>
        <v>0</v>
      </c>
    </row>
    <row r="3" spans="1:3" x14ac:dyDescent="0.3">
      <c r="A3" t="s">
        <v>1</v>
      </c>
      <c r="B3" t="s">
        <v>62</v>
      </c>
      <c r="C3" s="33">
        <f>TTIP!L63</f>
        <v>37578</v>
      </c>
    </row>
    <row r="4" spans="1:3" x14ac:dyDescent="0.3">
      <c r="A4" t="s">
        <v>2</v>
      </c>
      <c r="B4" t="s">
        <v>67</v>
      </c>
      <c r="C4" s="33">
        <f>TTIP!L62</f>
        <v>2254680</v>
      </c>
    </row>
    <row r="5" spans="1:3" x14ac:dyDescent="0.3">
      <c r="A5" t="s">
        <v>3</v>
      </c>
      <c r="B5" t="s">
        <v>63</v>
      </c>
      <c r="C5" s="33">
        <f>TTIP!L64</f>
        <v>0</v>
      </c>
    </row>
    <row r="6" spans="1:3" x14ac:dyDescent="0.3">
      <c r="A6" t="s">
        <v>4</v>
      </c>
      <c r="B6" t="s">
        <v>65</v>
      </c>
      <c r="C6" s="33" t="s">
        <v>32</v>
      </c>
    </row>
    <row r="7" spans="1:3" x14ac:dyDescent="0.3">
      <c r="A7" t="s">
        <v>6</v>
      </c>
      <c r="B7" t="s">
        <v>68</v>
      </c>
      <c r="C7" s="33">
        <f>MIN(C2,C4)</f>
        <v>0</v>
      </c>
    </row>
    <row r="8" spans="1:3" x14ac:dyDescent="0.3">
      <c r="A8" t="s">
        <v>7</v>
      </c>
      <c r="B8" t="s">
        <v>69</v>
      </c>
      <c r="C8" s="33">
        <f>MIN(C2,C4,C5)</f>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D86"/>
  <sheetViews>
    <sheetView topLeftCell="A7" workbookViewId="0">
      <selection activeCell="B41" sqref="B41:D41"/>
    </sheetView>
  </sheetViews>
  <sheetFormatPr defaultColWidth="9.109375" defaultRowHeight="14.4" x14ac:dyDescent="0.3"/>
  <cols>
    <col min="1" max="1" width="11.33203125" style="85" bestFit="1" customWidth="1"/>
    <col min="2" max="2" width="58" style="1" customWidth="1"/>
    <col min="3" max="3" width="9.33203125" style="1" bestFit="1" customWidth="1"/>
    <col min="4" max="4" width="14.6640625" style="1" bestFit="1" customWidth="1"/>
    <col min="5" max="16384" width="9.109375" style="1"/>
  </cols>
  <sheetData>
    <row r="1" spans="1:4" ht="15.75" customHeight="1" thickBot="1" x14ac:dyDescent="0.35"/>
    <row r="2" spans="1:4" ht="28.5" customHeight="1" x14ac:dyDescent="0.3">
      <c r="A2" s="490" t="s">
        <v>212</v>
      </c>
      <c r="B2" s="491"/>
      <c r="C2" s="491"/>
      <c r="D2" s="492"/>
    </row>
    <row r="3" spans="1:4" ht="15.6" customHeight="1" x14ac:dyDescent="0.3">
      <c r="A3" s="493" t="s">
        <v>213</v>
      </c>
      <c r="B3" s="494"/>
      <c r="C3" s="494"/>
      <c r="D3" s="495"/>
    </row>
    <row r="4" spans="1:4" ht="170.25" customHeight="1" thickBot="1" x14ac:dyDescent="0.35">
      <c r="A4" s="496" t="s">
        <v>214</v>
      </c>
      <c r="B4" s="497"/>
      <c r="C4" s="497"/>
      <c r="D4" s="498"/>
    </row>
    <row r="5" spans="1:4" ht="89.25" customHeight="1" thickBot="1" x14ac:dyDescent="0.35">
      <c r="A5" s="499" t="s">
        <v>215</v>
      </c>
      <c r="B5" s="500"/>
      <c r="C5" s="500"/>
      <c r="D5" s="501"/>
    </row>
    <row r="6" spans="1:4" ht="52.95" customHeight="1" x14ac:dyDescent="0.3">
      <c r="A6" s="502" t="s">
        <v>216</v>
      </c>
      <c r="B6" s="504" t="s">
        <v>217</v>
      </c>
      <c r="C6" s="362" t="s">
        <v>218</v>
      </c>
      <c r="D6" s="504" t="s">
        <v>23</v>
      </c>
    </row>
    <row r="7" spans="1:4" ht="16.2" thickBot="1" x14ac:dyDescent="0.35">
      <c r="A7" s="503"/>
      <c r="B7" s="505"/>
      <c r="C7" s="363" t="s">
        <v>219</v>
      </c>
      <c r="D7" s="505"/>
    </row>
    <row r="8" spans="1:4" ht="53.4" customHeight="1" thickBot="1" x14ac:dyDescent="0.35">
      <c r="A8" s="370" t="s">
        <v>106</v>
      </c>
      <c r="B8" s="506" t="s">
        <v>70</v>
      </c>
      <c r="C8" s="507"/>
      <c r="D8" s="508"/>
    </row>
    <row r="9" spans="1:4" ht="16.95" customHeight="1" thickBot="1" x14ac:dyDescent="0.35">
      <c r="A9" s="368" t="s">
        <v>251</v>
      </c>
      <c r="B9" s="509" t="s">
        <v>48</v>
      </c>
      <c r="C9" s="510"/>
      <c r="D9" s="511"/>
    </row>
    <row r="10" spans="1:4" ht="16.2" thickBot="1" x14ac:dyDescent="0.35">
      <c r="A10" s="369" t="s">
        <v>252</v>
      </c>
      <c r="B10" s="364" t="s">
        <v>220</v>
      </c>
      <c r="C10" s="365" t="s">
        <v>40</v>
      </c>
      <c r="D10" s="365" t="s">
        <v>38</v>
      </c>
    </row>
    <row r="11" spans="1:4" ht="16.2" thickBot="1" x14ac:dyDescent="0.35">
      <c r="A11" s="369" t="s">
        <v>221</v>
      </c>
      <c r="B11" s="364" t="s">
        <v>222</v>
      </c>
      <c r="C11" s="365" t="s">
        <v>40</v>
      </c>
      <c r="D11" s="365" t="s">
        <v>38</v>
      </c>
    </row>
    <row r="12" spans="1:4" ht="16.2" thickBot="1" x14ac:dyDescent="0.35">
      <c r="A12" s="369" t="s">
        <v>223</v>
      </c>
      <c r="B12" s="364" t="s">
        <v>224</v>
      </c>
      <c r="C12" s="365" t="s">
        <v>40</v>
      </c>
      <c r="D12" s="365" t="s">
        <v>38</v>
      </c>
    </row>
    <row r="13" spans="1:4" ht="16.2" thickBot="1" x14ac:dyDescent="0.35">
      <c r="A13" s="369" t="s">
        <v>225</v>
      </c>
      <c r="B13" s="364" t="s">
        <v>226</v>
      </c>
      <c r="C13" s="365" t="s">
        <v>40</v>
      </c>
      <c r="D13" s="365" t="s">
        <v>38</v>
      </c>
    </row>
    <row r="14" spans="1:4" ht="16.2" thickBot="1" x14ac:dyDescent="0.35">
      <c r="A14" s="369" t="s">
        <v>253</v>
      </c>
      <c r="B14" s="364" t="s">
        <v>227</v>
      </c>
      <c r="C14" s="365" t="s">
        <v>40</v>
      </c>
      <c r="D14" s="365" t="s">
        <v>38</v>
      </c>
    </row>
    <row r="15" spans="1:4" ht="31.8" thickBot="1" x14ac:dyDescent="0.35">
      <c r="A15" s="369" t="s">
        <v>254</v>
      </c>
      <c r="B15" s="366" t="s">
        <v>228</v>
      </c>
      <c r="C15" s="365" t="s">
        <v>40</v>
      </c>
      <c r="D15" s="365" t="s">
        <v>38</v>
      </c>
    </row>
    <row r="16" spans="1:4" ht="16.95" customHeight="1" thickBot="1" x14ac:dyDescent="0.35">
      <c r="A16" s="368" t="s">
        <v>255</v>
      </c>
      <c r="B16" s="509" t="s">
        <v>39</v>
      </c>
      <c r="C16" s="510"/>
      <c r="D16" s="511"/>
    </row>
    <row r="17" spans="1:4" ht="16.2" thickBot="1" x14ac:dyDescent="0.35">
      <c r="A17" s="369" t="s">
        <v>256</v>
      </c>
      <c r="B17" s="364" t="s">
        <v>74</v>
      </c>
      <c r="C17" s="365" t="s">
        <v>40</v>
      </c>
      <c r="D17" s="365" t="s">
        <v>38</v>
      </c>
    </row>
    <row r="18" spans="1:4" ht="16.2" thickBot="1" x14ac:dyDescent="0.35">
      <c r="A18" s="369" t="s">
        <v>257</v>
      </c>
      <c r="B18" s="364" t="s">
        <v>75</v>
      </c>
      <c r="C18" s="365" t="s">
        <v>40</v>
      </c>
      <c r="D18" s="365" t="s">
        <v>38</v>
      </c>
    </row>
    <row r="19" spans="1:4" ht="16.2" thickBot="1" x14ac:dyDescent="0.35">
      <c r="A19" s="369" t="s">
        <v>258</v>
      </c>
      <c r="B19" s="364" t="s">
        <v>76</v>
      </c>
      <c r="C19" s="365" t="s">
        <v>40</v>
      </c>
      <c r="D19" s="365" t="s">
        <v>38</v>
      </c>
    </row>
    <row r="20" spans="1:4" ht="40.950000000000003" customHeight="1" thickBot="1" x14ac:dyDescent="0.35">
      <c r="A20" s="367" t="s">
        <v>107</v>
      </c>
      <c r="B20" s="506" t="s">
        <v>229</v>
      </c>
      <c r="C20" s="507"/>
      <c r="D20" s="508"/>
    </row>
    <row r="21" spans="1:4" ht="16.2" thickBot="1" x14ac:dyDescent="0.35">
      <c r="A21" s="369" t="s">
        <v>259</v>
      </c>
      <c r="B21" s="364" t="s">
        <v>230</v>
      </c>
      <c r="C21" s="365" t="s">
        <v>40</v>
      </c>
      <c r="D21" s="365" t="s">
        <v>38</v>
      </c>
    </row>
    <row r="22" spans="1:4" ht="16.2" thickBot="1" x14ac:dyDescent="0.35">
      <c r="A22" s="369" t="s">
        <v>260</v>
      </c>
      <c r="B22" s="364" t="s">
        <v>231</v>
      </c>
      <c r="C22" s="365" t="s">
        <v>40</v>
      </c>
      <c r="D22" s="365" t="s">
        <v>38</v>
      </c>
    </row>
    <row r="23" spans="1:4" ht="16.2" thickBot="1" x14ac:dyDescent="0.35">
      <c r="A23" s="369" t="s">
        <v>261</v>
      </c>
      <c r="B23" s="364" t="s">
        <v>232</v>
      </c>
      <c r="C23" s="365" t="s">
        <v>40</v>
      </c>
      <c r="D23" s="365" t="s">
        <v>38</v>
      </c>
    </row>
    <row r="24" spans="1:4" ht="16.2" thickBot="1" x14ac:dyDescent="0.35">
      <c r="A24" s="369" t="s">
        <v>262</v>
      </c>
      <c r="B24" s="364" t="s">
        <v>233</v>
      </c>
      <c r="C24" s="365" t="s">
        <v>40</v>
      </c>
      <c r="D24" s="365" t="s">
        <v>38</v>
      </c>
    </row>
    <row r="25" spans="1:4" ht="16.2" thickBot="1" x14ac:dyDescent="0.35">
      <c r="A25" s="369" t="s">
        <v>263</v>
      </c>
      <c r="B25" s="364" t="s">
        <v>234</v>
      </c>
      <c r="C25" s="365" t="s">
        <v>40</v>
      </c>
      <c r="D25" s="365" t="s">
        <v>38</v>
      </c>
    </row>
    <row r="26" spans="1:4" ht="16.2" thickBot="1" x14ac:dyDescent="0.35">
      <c r="A26" s="369" t="s">
        <v>264</v>
      </c>
      <c r="B26" s="364" t="s">
        <v>235</v>
      </c>
      <c r="C26" s="365" t="s">
        <v>40</v>
      </c>
      <c r="D26" s="365" t="s">
        <v>38</v>
      </c>
    </row>
    <row r="27" spans="1:4" ht="16.2" thickBot="1" x14ac:dyDescent="0.35">
      <c r="A27" s="369" t="s">
        <v>265</v>
      </c>
      <c r="B27" s="364" t="s">
        <v>236</v>
      </c>
      <c r="C27" s="365" t="s">
        <v>40</v>
      </c>
      <c r="D27" s="365" t="s">
        <v>81</v>
      </c>
    </row>
    <row r="28" spans="1:4" ht="16.2" thickBot="1" x14ac:dyDescent="0.35">
      <c r="A28" s="369" t="s">
        <v>266</v>
      </c>
      <c r="B28" s="364" t="s">
        <v>237</v>
      </c>
      <c r="C28" s="365" t="s">
        <v>40</v>
      </c>
      <c r="D28" s="365" t="s">
        <v>81</v>
      </c>
    </row>
    <row r="29" spans="1:4" ht="16.2" thickBot="1" x14ac:dyDescent="0.35">
      <c r="A29" s="369" t="s">
        <v>267</v>
      </c>
      <c r="B29" s="364" t="s">
        <v>238</v>
      </c>
      <c r="C29" s="365" t="s">
        <v>40</v>
      </c>
      <c r="D29" s="365" t="s">
        <v>81</v>
      </c>
    </row>
    <row r="30" spans="1:4" ht="16.2" thickBot="1" x14ac:dyDescent="0.35">
      <c r="A30" s="369" t="s">
        <v>268</v>
      </c>
      <c r="B30" s="364" t="s">
        <v>239</v>
      </c>
      <c r="C30" s="365" t="s">
        <v>40</v>
      </c>
      <c r="D30" s="365" t="s">
        <v>81</v>
      </c>
    </row>
    <row r="31" spans="1:4" ht="16.2" thickBot="1" x14ac:dyDescent="0.35">
      <c r="A31" s="369" t="s">
        <v>269</v>
      </c>
      <c r="B31" s="364" t="s">
        <v>240</v>
      </c>
      <c r="C31" s="365" t="s">
        <v>40</v>
      </c>
      <c r="D31" s="365" t="s">
        <v>81</v>
      </c>
    </row>
    <row r="32" spans="1:4" ht="16.2" thickBot="1" x14ac:dyDescent="0.35">
      <c r="A32" s="369" t="s">
        <v>270</v>
      </c>
      <c r="B32" s="364" t="s">
        <v>241</v>
      </c>
      <c r="C32" s="365" t="s">
        <v>40</v>
      </c>
      <c r="D32" s="365" t="s">
        <v>81</v>
      </c>
    </row>
    <row r="33" spans="1:4" ht="16.2" thickBot="1" x14ac:dyDescent="0.35">
      <c r="A33" s="369" t="s">
        <v>271</v>
      </c>
      <c r="B33" s="364" t="s">
        <v>242</v>
      </c>
      <c r="C33" s="365" t="s">
        <v>40</v>
      </c>
      <c r="D33" s="365" t="s">
        <v>81</v>
      </c>
    </row>
    <row r="34" spans="1:4" ht="16.2" thickBot="1" x14ac:dyDescent="0.35">
      <c r="A34" s="369" t="s">
        <v>272</v>
      </c>
      <c r="B34" s="364" t="s">
        <v>243</v>
      </c>
      <c r="C34" s="365" t="s">
        <v>40</v>
      </c>
      <c r="D34" s="365" t="s">
        <v>81</v>
      </c>
    </row>
    <row r="35" spans="1:4" ht="16.2" thickBot="1" x14ac:dyDescent="0.35">
      <c r="A35" s="369" t="s">
        <v>273</v>
      </c>
      <c r="B35" s="364" t="s">
        <v>244</v>
      </c>
      <c r="C35" s="365" t="s">
        <v>40</v>
      </c>
      <c r="D35" s="365" t="s">
        <v>81</v>
      </c>
    </row>
    <row r="36" spans="1:4" ht="16.2" thickBot="1" x14ac:dyDescent="0.35">
      <c r="A36" s="369" t="s">
        <v>274</v>
      </c>
      <c r="B36" s="364" t="s">
        <v>245</v>
      </c>
      <c r="C36" s="365" t="s">
        <v>40</v>
      </c>
      <c r="D36" s="365" t="s">
        <v>81</v>
      </c>
    </row>
    <row r="37" spans="1:4" ht="16.2" thickBot="1" x14ac:dyDescent="0.35">
      <c r="A37" s="369" t="s">
        <v>275</v>
      </c>
      <c r="B37" s="364" t="s">
        <v>246</v>
      </c>
      <c r="C37" s="365" t="s">
        <v>40</v>
      </c>
      <c r="D37" s="365" t="s">
        <v>81</v>
      </c>
    </row>
    <row r="38" spans="1:4" ht="16.2" thickBot="1" x14ac:dyDescent="0.35">
      <c r="A38" s="369" t="s">
        <v>276</v>
      </c>
      <c r="B38" s="364" t="s">
        <v>247</v>
      </c>
      <c r="C38" s="365" t="s">
        <v>40</v>
      </c>
      <c r="D38" s="365" t="s">
        <v>81</v>
      </c>
    </row>
    <row r="39" spans="1:4" ht="16.2" thickBot="1" x14ac:dyDescent="0.35">
      <c r="A39" s="369" t="s">
        <v>277</v>
      </c>
      <c r="B39" s="364" t="s">
        <v>248</v>
      </c>
      <c r="C39" s="365" t="s">
        <v>40</v>
      </c>
      <c r="D39" s="365" t="s">
        <v>81</v>
      </c>
    </row>
    <row r="40" spans="1:4" ht="16.2" thickBot="1" x14ac:dyDescent="0.35">
      <c r="A40" s="369" t="s">
        <v>278</v>
      </c>
      <c r="B40" s="364" t="s">
        <v>249</v>
      </c>
      <c r="C40" s="365" t="s">
        <v>40</v>
      </c>
      <c r="D40" s="365" t="s">
        <v>81</v>
      </c>
    </row>
    <row r="41" spans="1:4" ht="42.6" customHeight="1" thickBot="1" x14ac:dyDescent="0.35">
      <c r="A41" s="367" t="s">
        <v>108</v>
      </c>
      <c r="B41" s="506" t="s">
        <v>297</v>
      </c>
      <c r="C41" s="507"/>
      <c r="D41" s="508"/>
    </row>
    <row r="42" spans="1:4" ht="16.2" thickBot="1" x14ac:dyDescent="0.35">
      <c r="A42" s="369" t="s">
        <v>279</v>
      </c>
      <c r="B42" s="487" t="s">
        <v>298</v>
      </c>
      <c r="C42" s="488"/>
      <c r="D42" s="489"/>
    </row>
    <row r="43" spans="1:4" ht="16.2" thickBot="1" x14ac:dyDescent="0.35">
      <c r="A43" s="367" t="s">
        <v>299</v>
      </c>
      <c r="B43" s="506" t="s">
        <v>49</v>
      </c>
      <c r="C43" s="507"/>
      <c r="D43" s="508"/>
    </row>
    <row r="44" spans="1:4" ht="28.2" customHeight="1" thickBot="1" x14ac:dyDescent="0.35">
      <c r="A44" s="369" t="s">
        <v>280</v>
      </c>
      <c r="B44" s="487" t="s">
        <v>50</v>
      </c>
      <c r="C44" s="488"/>
      <c r="D44" s="489"/>
    </row>
    <row r="45" spans="1:4" ht="16.2" thickBot="1" x14ac:dyDescent="0.35">
      <c r="A45" s="369" t="s">
        <v>281</v>
      </c>
      <c r="B45" s="487" t="s">
        <v>51</v>
      </c>
      <c r="C45" s="488"/>
      <c r="D45" s="489"/>
    </row>
    <row r="46" spans="1:4" ht="16.2" thickBot="1" x14ac:dyDescent="0.35">
      <c r="A46" s="369" t="s">
        <v>282</v>
      </c>
      <c r="B46" s="487" t="s">
        <v>250</v>
      </c>
      <c r="C46" s="488"/>
      <c r="D46" s="489"/>
    </row>
    <row r="47" spans="1:4" ht="16.2" thickBot="1" x14ac:dyDescent="0.35">
      <c r="A47" s="367" t="s">
        <v>110</v>
      </c>
      <c r="B47" s="506" t="s">
        <v>52</v>
      </c>
      <c r="C47" s="507"/>
      <c r="D47" s="508"/>
    </row>
    <row r="48" spans="1:4" ht="16.2" thickBot="1" x14ac:dyDescent="0.35">
      <c r="A48" s="369" t="s">
        <v>300</v>
      </c>
      <c r="B48" s="487" t="s">
        <v>53</v>
      </c>
      <c r="C48" s="488"/>
      <c r="D48" s="489"/>
    </row>
    <row r="49" spans="1:4" ht="16.2" thickBot="1" x14ac:dyDescent="0.35">
      <c r="A49" s="369" t="s">
        <v>301</v>
      </c>
      <c r="B49" s="487" t="s">
        <v>54</v>
      </c>
      <c r="C49" s="488"/>
      <c r="D49" s="489"/>
    </row>
    <row r="50" spans="1:4" ht="16.2" thickBot="1" x14ac:dyDescent="0.35">
      <c r="A50" s="369" t="s">
        <v>302</v>
      </c>
      <c r="B50" s="487" t="s">
        <v>55</v>
      </c>
      <c r="C50" s="488"/>
      <c r="D50" s="489"/>
    </row>
    <row r="51" spans="1:4" ht="16.2" thickBot="1" x14ac:dyDescent="0.35">
      <c r="A51" s="369" t="s">
        <v>303</v>
      </c>
      <c r="B51" s="487" t="s">
        <v>56</v>
      </c>
      <c r="C51" s="488"/>
      <c r="D51" s="489"/>
    </row>
    <row r="52" spans="1:4" ht="16.2" thickBot="1" x14ac:dyDescent="0.35">
      <c r="A52" s="369" t="s">
        <v>304</v>
      </c>
      <c r="B52" s="487" t="s">
        <v>57</v>
      </c>
      <c r="C52" s="488"/>
      <c r="D52" s="489"/>
    </row>
    <row r="62" spans="1:4" ht="28.5" customHeight="1" x14ac:dyDescent="0.3"/>
    <row r="64" spans="1:4" ht="56.25" customHeight="1" x14ac:dyDescent="0.3"/>
    <row r="65" ht="93" customHeight="1" x14ac:dyDescent="0.3"/>
    <row r="66" ht="15.75" customHeight="1" x14ac:dyDescent="0.3"/>
    <row r="67" ht="170.25" customHeight="1" x14ac:dyDescent="0.3"/>
    <row r="68" ht="33.75" customHeight="1" x14ac:dyDescent="0.3"/>
    <row r="69" ht="22.5" customHeight="1" x14ac:dyDescent="0.3"/>
    <row r="70" ht="57.75" customHeight="1" x14ac:dyDescent="0.3"/>
    <row r="73" ht="22.5" customHeight="1" x14ac:dyDescent="0.3"/>
    <row r="75" ht="33.75" customHeight="1" x14ac:dyDescent="0.3"/>
    <row r="76" ht="15.75" customHeight="1" x14ac:dyDescent="0.3"/>
    <row r="77" ht="15.75" customHeight="1" x14ac:dyDescent="0.3"/>
    <row r="78" ht="15.75" customHeight="1" x14ac:dyDescent="0.3"/>
    <row r="79" ht="45" customHeight="1" x14ac:dyDescent="0.3"/>
    <row r="80" ht="123.75" customHeight="1" x14ac:dyDescent="0.3"/>
    <row r="81" ht="22.5" customHeight="1" x14ac:dyDescent="0.3"/>
    <row r="82" ht="71.25" customHeight="1" x14ac:dyDescent="0.3"/>
    <row r="83" ht="28.5" customHeight="1" x14ac:dyDescent="0.3"/>
    <row r="84" ht="42.75" customHeight="1" x14ac:dyDescent="0.3"/>
    <row r="85" ht="101.25" customHeight="1" x14ac:dyDescent="0.3"/>
    <row r="86" ht="45" customHeight="1" x14ac:dyDescent="0.3"/>
  </sheetData>
  <mergeCells count="23">
    <mergeCell ref="B51:D51"/>
    <mergeCell ref="B52:D52"/>
    <mergeCell ref="B45:D45"/>
    <mergeCell ref="B46:D46"/>
    <mergeCell ref="B47:D47"/>
    <mergeCell ref="B48:D48"/>
    <mergeCell ref="B49:D49"/>
    <mergeCell ref="B50:D50"/>
    <mergeCell ref="B44:D44"/>
    <mergeCell ref="A2:D2"/>
    <mergeCell ref="A3:D3"/>
    <mergeCell ref="A4:D4"/>
    <mergeCell ref="A5:D5"/>
    <mergeCell ref="A6:A7"/>
    <mergeCell ref="B6:B7"/>
    <mergeCell ref="D6:D7"/>
    <mergeCell ref="B8:D8"/>
    <mergeCell ref="B9:D9"/>
    <mergeCell ref="B16:D16"/>
    <mergeCell ref="B20:D20"/>
    <mergeCell ref="B43:D43"/>
    <mergeCell ref="B41:D41"/>
    <mergeCell ref="B42:D4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A43"/>
  <sheetViews>
    <sheetView workbookViewId="0">
      <selection activeCell="C22" sqref="C22"/>
    </sheetView>
  </sheetViews>
  <sheetFormatPr defaultRowHeight="14.4" x14ac:dyDescent="0.3"/>
  <cols>
    <col min="1" max="1" width="107.109375" customWidth="1"/>
  </cols>
  <sheetData>
    <row r="1" spans="1:1" ht="37.5" customHeight="1" x14ac:dyDescent="0.3">
      <c r="A1" s="117" t="s">
        <v>34</v>
      </c>
    </row>
    <row r="2" spans="1:1" x14ac:dyDescent="0.3">
      <c r="A2" s="23" t="s">
        <v>86</v>
      </c>
    </row>
    <row r="3" spans="1:1" x14ac:dyDescent="0.3">
      <c r="A3" s="23" t="s">
        <v>42</v>
      </c>
    </row>
    <row r="4" spans="1:1" ht="57.6" x14ac:dyDescent="0.3">
      <c r="A4" s="2" t="s">
        <v>85</v>
      </c>
    </row>
    <row r="5" spans="1:1" x14ac:dyDescent="0.3">
      <c r="A5" s="2" t="s">
        <v>35</v>
      </c>
    </row>
    <row r="6" spans="1:1" x14ac:dyDescent="0.3">
      <c r="A6" s="2" t="s">
        <v>307</v>
      </c>
    </row>
    <row r="7" spans="1:1" ht="28.8" x14ac:dyDescent="0.3">
      <c r="A7" s="384" t="s">
        <v>37</v>
      </c>
    </row>
    <row r="8" spans="1:1" x14ac:dyDescent="0.3">
      <c r="A8" s="2"/>
    </row>
    <row r="9" spans="1:1" x14ac:dyDescent="0.3">
      <c r="A9" s="2"/>
    </row>
    <row r="10" spans="1:1" x14ac:dyDescent="0.3">
      <c r="A10" s="2" t="s">
        <v>36</v>
      </c>
    </row>
    <row r="11" spans="1:1" x14ac:dyDescent="0.3">
      <c r="A11" s="3"/>
    </row>
    <row r="12" spans="1:1" x14ac:dyDescent="0.3">
      <c r="A12" s="3"/>
    </row>
    <row r="13" spans="1:1" x14ac:dyDescent="0.3">
      <c r="A13" s="3"/>
    </row>
    <row r="14" spans="1:1" x14ac:dyDescent="0.3">
      <c r="A14" s="3"/>
    </row>
    <row r="15" spans="1:1" x14ac:dyDescent="0.3">
      <c r="A15" s="3" t="s">
        <v>43</v>
      </c>
    </row>
    <row r="17" spans="1:1" x14ac:dyDescent="0.3">
      <c r="A17" s="86" t="s">
        <v>87</v>
      </c>
    </row>
    <row r="43" spans="1:1" x14ac:dyDescent="0.3">
      <c r="A43" s="86"/>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Visio.Drawing.15" shapeId="2050" r:id="rId4">
          <objectPr defaultSize="0" r:id="rId5">
            <anchor moveWithCells="1">
              <from>
                <xdr:col>0</xdr:col>
                <xdr:colOff>0</xdr:colOff>
                <xdr:row>17</xdr:row>
                <xdr:rowOff>0</xdr:rowOff>
              </from>
              <to>
                <xdr:col>0</xdr:col>
                <xdr:colOff>5875020</xdr:colOff>
                <xdr:row>78</xdr:row>
                <xdr:rowOff>144780</xdr:rowOff>
              </to>
            </anchor>
          </objectPr>
        </oleObject>
      </mc:Choice>
      <mc:Fallback>
        <oleObject progId="Visio.Drawing.15" shapeId="2050" r:id="rId4"/>
      </mc:Fallback>
    </mc:AlternateContent>
  </oleObjec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K104"/>
  <sheetViews>
    <sheetView workbookViewId="0">
      <selection activeCell="B7" sqref="B7:J7"/>
    </sheetView>
  </sheetViews>
  <sheetFormatPr defaultRowHeight="14.4" x14ac:dyDescent="0.3"/>
  <cols>
    <col min="1" max="1" width="11" customWidth="1"/>
  </cols>
  <sheetData>
    <row r="1" spans="1:11" ht="15" customHeight="1" x14ac:dyDescent="0.3">
      <c r="A1" s="518" t="s">
        <v>168</v>
      </c>
      <c r="B1" s="518"/>
      <c r="C1" s="518"/>
      <c r="D1" s="518"/>
      <c r="E1" s="518"/>
      <c r="F1" s="518"/>
      <c r="G1" s="518"/>
      <c r="H1" s="518"/>
      <c r="I1" s="518"/>
      <c r="J1" s="518"/>
    </row>
    <row r="2" spans="1:11" ht="15" customHeight="1" x14ac:dyDescent="0.3">
      <c r="A2" s="518"/>
      <c r="B2" s="518"/>
      <c r="C2" s="518"/>
      <c r="D2" s="518"/>
      <c r="E2" s="518"/>
      <c r="F2" s="518"/>
      <c r="G2" s="518"/>
      <c r="H2" s="518"/>
      <c r="I2" s="518"/>
      <c r="J2" s="518"/>
    </row>
    <row r="3" spans="1:11" ht="15" customHeight="1" x14ac:dyDescent="0.3">
      <c r="A3" s="519"/>
      <c r="B3" s="519"/>
      <c r="C3" s="519"/>
      <c r="D3" s="519"/>
      <c r="E3" s="519"/>
      <c r="F3" s="519"/>
      <c r="G3" s="519"/>
      <c r="H3" s="519"/>
      <c r="I3" s="519"/>
      <c r="J3" s="519"/>
    </row>
    <row r="4" spans="1:11" ht="60" customHeight="1" x14ac:dyDescent="0.3">
      <c r="A4" s="182" t="s">
        <v>106</v>
      </c>
      <c r="B4" s="512" t="s">
        <v>169</v>
      </c>
      <c r="C4" s="515"/>
      <c r="D4" s="515"/>
      <c r="E4" s="515"/>
      <c r="F4" s="515"/>
      <c r="G4" s="515"/>
      <c r="H4" s="515"/>
      <c r="I4" s="515"/>
      <c r="J4" s="516"/>
    </row>
    <row r="5" spans="1:11" ht="50.1" customHeight="1" x14ac:dyDescent="0.3">
      <c r="A5" s="182" t="s">
        <v>107</v>
      </c>
      <c r="B5" s="512" t="s">
        <v>170</v>
      </c>
      <c r="C5" s="515"/>
      <c r="D5" s="515"/>
      <c r="E5" s="515"/>
      <c r="F5" s="515"/>
      <c r="G5" s="515"/>
      <c r="H5" s="515"/>
      <c r="I5" s="515"/>
      <c r="J5" s="516"/>
    </row>
    <row r="6" spans="1:11" ht="50.1" customHeight="1" x14ac:dyDescent="0.3">
      <c r="A6" s="182" t="s">
        <v>108</v>
      </c>
      <c r="B6" s="512" t="s">
        <v>171</v>
      </c>
      <c r="C6" s="515"/>
      <c r="D6" s="515"/>
      <c r="E6" s="515"/>
      <c r="F6" s="515"/>
      <c r="G6" s="515"/>
      <c r="H6" s="515"/>
      <c r="I6" s="515"/>
      <c r="J6" s="516"/>
    </row>
    <row r="7" spans="1:11" ht="50.1" customHeight="1" x14ac:dyDescent="0.3">
      <c r="A7" s="182" t="s">
        <v>109</v>
      </c>
      <c r="B7" s="512" t="s">
        <v>172</v>
      </c>
      <c r="C7" s="515"/>
      <c r="D7" s="515"/>
      <c r="E7" s="515"/>
      <c r="F7" s="515"/>
      <c r="G7" s="515"/>
      <c r="H7" s="515"/>
      <c r="I7" s="515"/>
      <c r="J7" s="516"/>
    </row>
    <row r="8" spans="1:11" ht="50.1" customHeight="1" x14ac:dyDescent="0.3">
      <c r="A8" s="182" t="s">
        <v>110</v>
      </c>
      <c r="B8" s="512" t="s">
        <v>173</v>
      </c>
      <c r="C8" s="515"/>
      <c r="D8" s="515"/>
      <c r="E8" s="515"/>
      <c r="F8" s="515"/>
      <c r="G8" s="515"/>
      <c r="H8" s="515"/>
      <c r="I8" s="515"/>
      <c r="J8" s="516"/>
    </row>
    <row r="9" spans="1:11" ht="50.1" customHeight="1" x14ac:dyDescent="0.3">
      <c r="A9" s="182" t="s">
        <v>111</v>
      </c>
      <c r="B9" s="517" t="s">
        <v>112</v>
      </c>
      <c r="C9" s="513"/>
      <c r="D9" s="513"/>
      <c r="E9" s="513"/>
      <c r="F9" s="513"/>
      <c r="G9" s="513"/>
      <c r="H9" s="513"/>
      <c r="I9" s="513"/>
      <c r="J9" s="514"/>
    </row>
    <row r="10" spans="1:11" ht="50.1" customHeight="1" x14ac:dyDescent="0.3">
      <c r="A10" s="182" t="s">
        <v>113</v>
      </c>
      <c r="B10" s="512" t="s">
        <v>174</v>
      </c>
      <c r="C10" s="515"/>
      <c r="D10" s="515"/>
      <c r="E10" s="515"/>
      <c r="F10" s="515"/>
      <c r="G10" s="515"/>
      <c r="H10" s="515"/>
      <c r="I10" s="515"/>
      <c r="J10" s="516"/>
    </row>
    <row r="11" spans="1:11" ht="50.1" customHeight="1" x14ac:dyDescent="0.3">
      <c r="A11" s="182" t="s">
        <v>114</v>
      </c>
      <c r="B11" s="512" t="s">
        <v>175</v>
      </c>
      <c r="C11" s="513"/>
      <c r="D11" s="513"/>
      <c r="E11" s="513"/>
      <c r="F11" s="513"/>
      <c r="G11" s="513"/>
      <c r="H11" s="513"/>
      <c r="I11" s="513"/>
      <c r="J11" s="514"/>
    </row>
    <row r="12" spans="1:11" ht="55.5" customHeight="1" x14ac:dyDescent="0.3">
      <c r="A12" s="182" t="s">
        <v>115</v>
      </c>
      <c r="B12" s="512" t="s">
        <v>176</v>
      </c>
      <c r="C12" s="515"/>
      <c r="D12" s="515"/>
      <c r="E12" s="515"/>
      <c r="F12" s="515"/>
      <c r="G12" s="515"/>
      <c r="H12" s="515"/>
      <c r="I12" s="515"/>
      <c r="J12" s="516"/>
    </row>
    <row r="13" spans="1:11" ht="50.1" customHeight="1" x14ac:dyDescent="0.3">
      <c r="A13" s="182" t="s">
        <v>116</v>
      </c>
      <c r="B13" s="512" t="s">
        <v>177</v>
      </c>
      <c r="C13" s="515"/>
      <c r="D13" s="515"/>
      <c r="E13" s="515"/>
      <c r="F13" s="515"/>
      <c r="G13" s="515"/>
      <c r="H13" s="515"/>
      <c r="I13" s="515"/>
      <c r="J13" s="516"/>
    </row>
    <row r="14" spans="1:11" ht="50.1" customHeight="1" x14ac:dyDescent="0.3">
      <c r="A14" s="182" t="s">
        <v>117</v>
      </c>
      <c r="B14" s="512" t="s">
        <v>178</v>
      </c>
      <c r="C14" s="515"/>
      <c r="D14" s="515"/>
      <c r="E14" s="515"/>
      <c r="F14" s="515"/>
      <c r="G14" s="515"/>
      <c r="H14" s="515"/>
      <c r="I14" s="515"/>
      <c r="J14" s="516"/>
    </row>
    <row r="15" spans="1:11" ht="96" customHeight="1" x14ac:dyDescent="0.3">
      <c r="A15" s="182" t="s">
        <v>118</v>
      </c>
      <c r="B15" s="512" t="s">
        <v>179</v>
      </c>
      <c r="C15" s="515"/>
      <c r="D15" s="515"/>
      <c r="E15" s="515"/>
      <c r="F15" s="515"/>
      <c r="G15" s="515"/>
      <c r="H15" s="515"/>
      <c r="I15" s="515"/>
      <c r="J15" s="516"/>
    </row>
    <row r="16" spans="1:11" ht="50.1" customHeight="1" x14ac:dyDescent="0.3">
      <c r="A16" s="182" t="s">
        <v>119</v>
      </c>
      <c r="B16" s="512" t="s">
        <v>180</v>
      </c>
      <c r="C16" s="515"/>
      <c r="D16" s="515"/>
      <c r="E16" s="515"/>
      <c r="F16" s="515"/>
      <c r="G16" s="515"/>
      <c r="H16" s="515"/>
      <c r="I16" s="515"/>
      <c r="J16" s="516"/>
      <c r="K16" s="183" t="s">
        <v>120</v>
      </c>
    </row>
    <row r="17" spans="1:10" ht="50.1" customHeight="1" x14ac:dyDescent="0.3">
      <c r="A17" s="182" t="s">
        <v>121</v>
      </c>
      <c r="B17" s="512" t="s">
        <v>181</v>
      </c>
      <c r="C17" s="515"/>
      <c r="D17" s="515"/>
      <c r="E17" s="515"/>
      <c r="F17" s="515"/>
      <c r="G17" s="515"/>
      <c r="H17" s="515"/>
      <c r="I17" s="515"/>
      <c r="J17" s="516"/>
    </row>
    <row r="18" spans="1:10" ht="50.1" customHeight="1" x14ac:dyDescent="0.3">
      <c r="A18" s="182" t="s">
        <v>122</v>
      </c>
      <c r="B18" s="512" t="s">
        <v>182</v>
      </c>
      <c r="C18" s="515"/>
      <c r="D18" s="515"/>
      <c r="E18" s="515"/>
      <c r="F18" s="515"/>
      <c r="G18" s="515"/>
      <c r="H18" s="515"/>
      <c r="I18" s="515"/>
      <c r="J18" s="516"/>
    </row>
    <row r="19" spans="1:10" ht="15" customHeight="1" x14ac:dyDescent="0.3">
      <c r="A19" s="182" t="s">
        <v>123</v>
      </c>
      <c r="B19" s="512" t="s">
        <v>183</v>
      </c>
      <c r="C19" s="513"/>
      <c r="D19" s="513"/>
      <c r="E19" s="513"/>
      <c r="F19" s="513"/>
      <c r="G19" s="513"/>
      <c r="H19" s="513"/>
      <c r="I19" s="513"/>
      <c r="J19" s="514"/>
    </row>
    <row r="22" spans="1:10" x14ac:dyDescent="0.3">
      <c r="A22" s="287"/>
    </row>
    <row r="23" spans="1:10" x14ac:dyDescent="0.3">
      <c r="A23" s="288"/>
    </row>
    <row r="24" spans="1:10" x14ac:dyDescent="0.3">
      <c r="A24" s="286"/>
    </row>
    <row r="98" spans="1:1" ht="28.8" x14ac:dyDescent="0.3">
      <c r="A98" s="183" t="s">
        <v>162</v>
      </c>
    </row>
    <row r="99" spans="1:1" x14ac:dyDescent="0.3">
      <c r="A99" t="s">
        <v>163</v>
      </c>
    </row>
    <row r="100" spans="1:1" x14ac:dyDescent="0.3">
      <c r="A100" t="s">
        <v>127</v>
      </c>
    </row>
    <row r="101" spans="1:1" x14ac:dyDescent="0.3">
      <c r="A101" t="s">
        <v>164</v>
      </c>
    </row>
    <row r="102" spans="1:1" x14ac:dyDescent="0.3">
      <c r="A102" t="s">
        <v>165</v>
      </c>
    </row>
    <row r="103" spans="1:1" ht="158.4" x14ac:dyDescent="0.3">
      <c r="A103" s="183" t="s">
        <v>166</v>
      </c>
    </row>
    <row r="104" spans="1:1" x14ac:dyDescent="0.3">
      <c r="A104" t="s">
        <v>167</v>
      </c>
    </row>
  </sheetData>
  <mergeCells count="18">
    <mergeCell ref="B7:J7"/>
    <mergeCell ref="A1:J2"/>
    <mergeCell ref="A3:J3"/>
    <mergeCell ref="B4:J4"/>
    <mergeCell ref="B5:J5"/>
    <mergeCell ref="B6:J6"/>
    <mergeCell ref="B19:J19"/>
    <mergeCell ref="B8:J8"/>
    <mergeCell ref="B9:J9"/>
    <mergeCell ref="B10:J10"/>
    <mergeCell ref="B11:J11"/>
    <mergeCell ref="B12:J12"/>
    <mergeCell ref="B13:J13"/>
    <mergeCell ref="B14:J14"/>
    <mergeCell ref="B15:J15"/>
    <mergeCell ref="B16:J16"/>
    <mergeCell ref="B17:J17"/>
    <mergeCell ref="B18:J18"/>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p:properties xmlns:p="http://schemas.microsoft.com/office/2006/metadata/properties" xmlns:xsi="http://www.w3.org/2001/XMLSchema-instance" xmlns:pc="http://schemas.microsoft.com/office/infopath/2007/PartnerControls">
  <documentManagement>
    <_dlc_DocId xmlns="1096e588-875a-4e48-ba85-ea1554ece10c">6PXVCHXRUD45-995127598-6813</_dlc_DocId>
    <_dlc_DocIdUrl xmlns="1096e588-875a-4e48-ba85-ea1554ece10c">
      <Url>http://sharepoint/sirr/soii/_layouts/15/DocIdRedir.aspx?ID=6PXVCHXRUD45-995127598-6813</Url>
      <Description>6PXVCHXRUD45-995127598-6813</Description>
    </_dlc_DocIdUrl>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FA6AE4C64927C645B822AEC140792BD6" ma:contentTypeVersion="1" ma:contentTypeDescription="Create a new document." ma:contentTypeScope="" ma:versionID="275a6323d53125f25831a9e760ba115a">
  <xsd:schema xmlns:xsd="http://www.w3.org/2001/XMLSchema" xmlns:xs="http://www.w3.org/2001/XMLSchema" xmlns:p="http://schemas.microsoft.com/office/2006/metadata/properties" xmlns:ns2="1096e588-875a-4e48-ba85-ea1554ece10c" targetNamespace="http://schemas.microsoft.com/office/2006/metadata/properties" ma:root="true" ma:fieldsID="a806bb8f5efe88043a1d7f9b9d0e8dd7" ns2:_="">
    <xsd:import namespace="1096e588-875a-4e48-ba85-ea1554ece10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096e588-875a-4e48-ba85-ea1554ece10c"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SharedWithUsers" ma:index="11"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135F161-01DB-45FC-85FD-5E914C01B882}">
  <ds:schemaRefs>
    <ds:schemaRef ds:uri="http://schemas.microsoft.com/sharepoint/v3/contenttype/forms"/>
  </ds:schemaRefs>
</ds:datastoreItem>
</file>

<file path=customXml/itemProps2.xml><?xml version="1.0" encoding="utf-8"?>
<ds:datastoreItem xmlns:ds="http://schemas.openxmlformats.org/officeDocument/2006/customXml" ds:itemID="{65A8101F-3F5A-4252-ABC3-42DFBBD62148}">
  <ds:schemaRefs>
    <ds:schemaRef ds:uri="http://schemas.microsoft.com/sharepoint/events"/>
  </ds:schemaRefs>
</ds:datastoreItem>
</file>

<file path=customXml/itemProps3.xml><?xml version="1.0" encoding="utf-8"?>
<ds:datastoreItem xmlns:ds="http://schemas.openxmlformats.org/officeDocument/2006/customXml" ds:itemID="{029DAE54-0E85-43EA-939F-4A90DAECDD07}">
  <ds:schemaRefs>
    <ds:schemaRef ds:uri="http://schemas.microsoft.com/office/2006/documentManagement/types"/>
    <ds:schemaRef ds:uri="http://schemas.openxmlformats.org/package/2006/metadata/core-properties"/>
    <ds:schemaRef ds:uri="1096e588-875a-4e48-ba85-ea1554ece10c"/>
    <ds:schemaRef ds:uri="http://schemas.microsoft.com/office/2006/metadata/properties"/>
    <ds:schemaRef ds:uri="http://www.w3.org/XML/1998/namespace"/>
    <ds:schemaRef ds:uri="http://purl.org/dc/elements/1.1/"/>
    <ds:schemaRef ds:uri="http://purl.org/dc/dcmitype/"/>
    <ds:schemaRef ds:uri="http://purl.org/dc/terms/"/>
    <ds:schemaRef ds:uri="http://schemas.microsoft.com/office/infopath/2007/PartnerControls"/>
  </ds:schemaRefs>
</ds:datastoreItem>
</file>

<file path=customXml/itemProps4.xml><?xml version="1.0" encoding="utf-8"?>
<ds:datastoreItem xmlns:ds="http://schemas.openxmlformats.org/officeDocument/2006/customXml" ds:itemID="{527F06C2-B228-4D1C-81AE-69F094827C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096e588-875a-4e48-ba85-ea1554ece10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TTIP</vt:lpstr>
      <vt:lpstr>Sheet2</vt:lpstr>
      <vt:lpstr>Sheet3</vt:lpstr>
      <vt:lpstr>Sheet4</vt:lpstr>
      <vt:lpstr>LPT</vt:lpstr>
      <vt:lpstr>Uputa uz obrazac</vt:lpstr>
      <vt:lpstr>Upute za ZI</vt:lpstr>
    </vt:vector>
  </TitlesOfParts>
  <Company>APPRRR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Snježana Čondić</dc:creator>
  <cp:lastModifiedBy>Luka Munđer</cp:lastModifiedBy>
  <cp:lastPrinted>2020-04-09T02:42:17Z</cp:lastPrinted>
  <dcterms:created xsi:type="dcterms:W3CDTF">2017-03-28T13:44:12Z</dcterms:created>
  <dcterms:modified xsi:type="dcterms:W3CDTF">2022-03-15T08:03:42Z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0x010100FA6AE4C64927C645B822AEC140792BD6</vt:lpwstr>
  </property>
  <property fmtid="{D5CDD505-2E9C-101B-9397-08002B2CF9AE}" pid="3" name="_dlc_DocIdItemGuid">
    <vt:lpwstr>97e1efe9-6a2d-412f-82f0-fd8eb6248324</vt:lpwstr>
  </property>
</Properties>
</file>